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adout" sheetId="1" state="visible" r:id="rId1"/>
    <sheet name="README" sheetId="2" state="visible" r:id="rId2"/>
    <sheet name="Data" sheetId="3" state="visible" r:id="rId3"/>
    <sheet name="S0 Ground (ROC)" sheetId="4" state="visible" r:id="rId4"/>
    <sheet name="S1 Prospector &amp; Golem" sheetId="5" state="visible" r:id="rId5"/>
    <sheet name="S2 MOLE" sheetId="6" state="visible" r:id="rId6"/>
    <sheet name="Sub-Modules" sheetId="7" state="visible" r:id="rId7"/>
    <sheet name="Mining Gadgets" sheetId="8" state="visible" r:id="rId8"/>
    <sheet name="Refinery &amp; Logistics" sheetId="9" state="visible" r:id="rId9"/>
    <sheet name="Suggested Loadouts" sheetId="10" state="visible" r:id="rId10"/>
    <sheet name="Notes &amp; Changelog" sheetId="11" state="visible" r:id="rId11"/>
  </sheets>
  <definedNames>
    <definedName name="LaserList">Data!$A$6:$A$22</definedName>
    <definedName name="ModuleList">Data!$A$26:$A$52</definedName>
    <definedName name="GadgetList">Data!$A$56:$A$61</definedName>
    <definedName name="LaserTable">Data!$A$6:$N$22</definedName>
    <definedName name="ModuleTable">Data!$A$26:$P$52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1"/>
    </font>
    <font>
      <name val="Calibri"/>
      <b val="1"/>
      <color rgb="00FFFFFF"/>
      <sz val="12"/>
    </font>
    <font>
      <name val="Calibri"/>
      <b val="1"/>
      <color rgb="00FFFFFF"/>
      <sz val="11"/>
    </font>
  </fonts>
  <fills count="9">
    <fill>
      <patternFill/>
    </fill>
    <fill>
      <patternFill patternType="gray125"/>
    </fill>
    <fill>
      <patternFill patternType="solid">
        <fgColor rgb="002E75B6"/>
      </patternFill>
    </fill>
    <fill>
      <patternFill patternType="solid">
        <fgColor rgb="001F4E79"/>
      </patternFill>
    </fill>
    <fill>
      <patternFill patternType="solid">
        <fgColor rgb="00DDEBF7"/>
      </patternFill>
    </fill>
    <fill>
      <patternFill patternType="solid">
        <fgColor rgb="00FFE699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pivotButton="0" quotePrefix="0" xfId="0"/>
    <xf numFmtId="0" fontId="0" fillId="4" borderId="0" pivotButton="0" quotePrefix="0" xfId="0"/>
    <xf numFmtId="0" fontId="2" fillId="5" borderId="0" pivotButton="0" quotePrefix="0" xfId="0"/>
    <xf numFmtId="0" fontId="3" fillId="2" borderId="0" pivotButton="0" quotePrefix="0" xfId="0"/>
    <xf numFmtId="0" fontId="4" fillId="3" borderId="1" applyAlignment="1" pivotButton="0" quotePrefix="0" xfId="0">
      <alignment vertical="center" wrapText="1"/>
    </xf>
    <xf numFmtId="0" fontId="0" fillId="0" borderId="1" pivotButton="0" quotePrefix="0" xfId="0"/>
    <xf numFmtId="0" fontId="0" fillId="6" borderId="1" pivotButton="0" quotePrefix="0" xfId="0"/>
    <xf numFmtId="0" fontId="0" fillId="7" borderId="1" pivotButton="0" quotePrefix="0" xfId="0"/>
    <xf numFmtId="164" fontId="0" fillId="7" borderId="1" pivotButton="0" quotePrefix="0" xfId="0"/>
    <xf numFmtId="0" fontId="2" fillId="0" borderId="0" pivotButton="0" quotePrefix="0" xfId="0"/>
    <xf numFmtId="0" fontId="4" fillId="3" borderId="0" pivotButton="0" quotePrefix="0" xfId="0"/>
    <xf numFmtId="2" fontId="0" fillId="7" borderId="1" pivotButton="0" quotePrefix="0" xfId="0"/>
    <xf numFmtId="165" fontId="0" fillId="7" borderId="1" pivotButton="0" quotePrefix="0" xfId="0"/>
    <xf numFmtId="165" fontId="2" fillId="8" borderId="1" pivotButton="0" quotePrefix="0" xfId="0"/>
    <xf numFmtId="164" fontId="2" fillId="8" borderId="1" pivotButton="0" quotePrefix="0" xfId="0"/>
    <xf numFmtId="2" fontId="2" fillId="8" borderId="1" pivotButton="0" quotePrefix="0" xfId="0"/>
    <xf numFmtId="0" fontId="0" fillId="0" borderId="0" applyAlignment="1" pivotButton="0" quotePrefix="0" xfId="0">
      <alignment wrapText="1"/>
    </xf>
    <xf numFmtId="0" fontId="2" fillId="0" borderId="0" applyAlignment="1" pivotButton="0" quotePrefix="0" xfId="0">
      <alignment wrapText="1"/>
    </xf>
    <xf numFmtId="164" fontId="0" fillId="0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  <col width="22" customWidth="1" min="3" max="3"/>
    <col width="20" customWidth="1" min="4" max="4"/>
    <col width="20" customWidth="1" min="5" max="5"/>
    <col width="18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</cols>
  <sheetData>
    <row r="1">
      <c r="A1" s="1" t="inlineStr">
        <is>
          <t>Interactive Mining Loadout Calculator</t>
        </is>
      </c>
    </row>
    <row r="2">
      <c r="A2" s="2" t="inlineStr">
        <is>
          <t>LIVE-oriented stats (API version 4.9.0-LIVE.12232306). Yellow cells are inputs. Green cells are calculated. Update via Update_Mining_Stats.bat — see README.</t>
        </is>
      </c>
    </row>
    <row r="3">
      <c r="A3" s="3" t="inlineStr">
        <is>
          <t>TO UPDATE STATS</t>
        </is>
      </c>
      <c r="B3" s="20" t="inlineStr">
        <is>
          <t>Close Excel, then double-click Update_Mining_Stats.bat in this folder (or: py -3 update_mining_stats.py). Re-open workbook. See README sheet.</t>
        </is>
      </c>
    </row>
    <row r="5">
      <c r="A5" s="4" t="inlineStr">
        <is>
          <t>1. Configuration</t>
        </is>
      </c>
    </row>
    <row r="6">
      <c r="A6" s="5" t="inlineStr">
        <is>
          <t>Mount</t>
        </is>
      </c>
      <c r="B6" s="5" t="inlineStr">
        <is>
          <t>Ship / Vehicle</t>
        </is>
      </c>
      <c r="C6" s="5" t="inlineStr">
        <is>
          <t>Laser Head</t>
        </is>
      </c>
      <c r="D6" s="5" t="inlineStr">
        <is>
          <t>Module Slot 1</t>
        </is>
      </c>
      <c r="E6" s="5" t="inlineStr">
        <is>
          <t>Module Slot 2</t>
        </is>
      </c>
      <c r="F6" s="5" t="inlineStr">
        <is>
          <t>Module Slot 3</t>
        </is>
      </c>
      <c r="G6" s="5" t="inlineStr">
        <is>
          <t>Base Max Power</t>
        </is>
      </c>
      <c r="H6" s="5" t="inlineStr">
        <is>
          <t>Base Extract</t>
        </is>
      </c>
      <c r="I6" s="5" t="inlineStr">
        <is>
          <t>Base Resist</t>
        </is>
      </c>
      <c r="J6" s="5" t="inlineStr">
        <is>
          <t>Max Slots</t>
        </is>
      </c>
    </row>
    <row r="7">
      <c r="A7" s="6" t="inlineStr">
        <is>
          <t>Laser Mount 1 (Primary / Solo)</t>
        </is>
      </c>
      <c r="B7" s="7" t="inlineStr">
        <is>
          <t>MISC Prospector</t>
        </is>
      </c>
      <c r="C7" s="7" t="inlineStr">
        <is>
          <t>Helix I</t>
        </is>
      </c>
      <c r="D7" s="7" t="inlineStr">
        <is>
          <t>Rieger C3</t>
        </is>
      </c>
      <c r="E7" s="7" t="inlineStr">
        <is>
          <t>Focus III</t>
        </is>
      </c>
      <c r="F7" s="7" t="inlineStr">
        <is>
          <t>(None)</t>
        </is>
      </c>
      <c r="G7" s="8">
        <f>IFERROR(INDEX(Data!$E$6:$E$22,MATCH(C7,Data!$A$6:$A$22,0)),0)</f>
        <v/>
      </c>
      <c r="H7" s="8">
        <f>IFERROR(INDEX(Data!$F$6:$F$22,MATCH(C7,Data!$A$6:$A$22,0)),0)</f>
        <v/>
      </c>
      <c r="I7" s="9">
        <f>IFERROR(INDEX(Data!$G$6:$G$22,MATCH(C7,Data!$A$6:$A$22,0)),0)</f>
        <v/>
      </c>
      <c r="J7" s="8">
        <f>IFERROR(INDEX(Data!$H$6:$H$22,MATCH(C7,Data!$A$6:$A$22,0)),0)</f>
        <v/>
      </c>
    </row>
    <row r="8">
      <c r="A8" s="6" t="inlineStr">
        <is>
          <t>Laser Mount 2 (MOLE Turret 2)</t>
        </is>
      </c>
      <c r="B8" s="7" t="inlineStr">
        <is>
          <t>Argo MOLE</t>
        </is>
      </c>
      <c r="C8" s="7" t="inlineStr">
        <is>
          <t>Hofstede-S2</t>
        </is>
      </c>
      <c r="D8" s="7" t="inlineStr">
        <is>
          <t>Focus III</t>
        </is>
      </c>
      <c r="E8" s="7" t="inlineStr">
        <is>
          <t>Focus III</t>
        </is>
      </c>
      <c r="F8" s="7" t="inlineStr">
        <is>
          <t>(None)</t>
        </is>
      </c>
      <c r="G8" s="8">
        <f>IFERROR(INDEX(Data!$E$6:$E$22,MATCH(C8,Data!$A$6:$A$22,0)),0)</f>
        <v/>
      </c>
      <c r="H8" s="8">
        <f>IFERROR(INDEX(Data!$F$6:$F$22,MATCH(C8,Data!$A$6:$A$22,0)),0)</f>
        <v/>
      </c>
      <c r="I8" s="9">
        <f>IFERROR(INDEX(Data!$G$6:$G$22,MATCH(C8,Data!$A$6:$A$22,0)),0)</f>
        <v/>
      </c>
      <c r="J8" s="8">
        <f>IFERROR(INDEX(Data!$H$6:$H$22,MATCH(C8,Data!$A$6:$A$22,0)),0)</f>
        <v/>
      </c>
    </row>
    <row r="9">
      <c r="A9" s="6" t="inlineStr">
        <is>
          <t>Laser Mount 3 (MOLE Turret 3)</t>
        </is>
      </c>
      <c r="B9" s="7" t="inlineStr">
        <is>
          <t>Argo MOLE</t>
        </is>
      </c>
      <c r="C9" s="7" t="inlineStr">
        <is>
          <t>Impact II</t>
        </is>
      </c>
      <c r="D9" s="7" t="inlineStr">
        <is>
          <t>Rieger C3</t>
        </is>
      </c>
      <c r="E9" s="7" t="inlineStr">
        <is>
          <t>Stampede (Active)</t>
        </is>
      </c>
      <c r="F9" s="7" t="inlineStr">
        <is>
          <t>Focus III</t>
        </is>
      </c>
      <c r="G9" s="8">
        <f>IFERROR(INDEX(Data!$E$6:$E$22,MATCH(C9,Data!$A$6:$A$22,0)),0)</f>
        <v/>
      </c>
      <c r="H9" s="8">
        <f>IFERROR(INDEX(Data!$F$6:$F$22,MATCH(C9,Data!$A$6:$A$22,0)),0)</f>
        <v/>
      </c>
      <c r="I9" s="9">
        <f>IFERROR(INDEX(Data!$G$6:$G$22,MATCH(C9,Data!$A$6:$A$22,0)),0)</f>
        <v/>
      </c>
      <c r="J9" s="8">
        <f>IFERROR(INDEX(Data!$H$6:$H$22,MATCH(C9,Data!$A$6:$A$22,0)),0)</f>
        <v/>
      </c>
    </row>
    <row r="11">
      <c r="A11" s="10" t="inlineStr">
        <is>
          <t>Selected modules (name check)</t>
        </is>
      </c>
      <c r="B11" s="11" t="inlineStr">
        <is>
          <t>Slot1</t>
        </is>
      </c>
      <c r="C11" s="11" t="inlineStr">
        <is>
          <t>Slot2</t>
        </is>
      </c>
      <c r="D11" s="11" t="inlineStr">
        <is>
          <t>Slot3</t>
        </is>
      </c>
    </row>
    <row r="12">
      <c r="A12" s="8">
        <f>A7</f>
        <v/>
      </c>
      <c r="B12" s="8">
        <f>IF(OR(D7="",D7="(None)"),"—",D7)</f>
        <v/>
      </c>
      <c r="C12" s="8">
        <f>IF(OR(E7="",E7="(None)"),"—",E7)</f>
        <v/>
      </c>
      <c r="D12" s="8">
        <f>IF(OR(F7="",F7="(None)"),"—",F7)</f>
        <v/>
      </c>
    </row>
    <row r="13">
      <c r="A13" s="8">
        <f>A8</f>
        <v/>
      </c>
      <c r="B13" s="8">
        <f>IF(OR(D8="",D8="(None)"),"—",D8)</f>
        <v/>
      </c>
      <c r="C13" s="8">
        <f>IF(OR(E8="",E8="(None)"),"—",E8)</f>
        <v/>
      </c>
      <c r="D13" s="8">
        <f>IF(OR(F8="",F8="(None)"),"—",F8)</f>
        <v/>
      </c>
    </row>
    <row r="14">
      <c r="A14" s="8">
        <f>A9</f>
        <v/>
      </c>
      <c r="B14" s="8">
        <f>IF(OR(D9="",D9="(None)"),"—",D9)</f>
        <v/>
      </c>
      <c r="C14" s="8">
        <f>IF(OR(E9="",E9="(None)"),"—",E9)</f>
        <v/>
      </c>
      <c r="D14" s="8">
        <f>IF(OR(F9="",F9="(None)"),"—",F9)</f>
        <v/>
      </c>
    </row>
    <row r="16">
      <c r="A16" s="4" t="inlineStr">
        <is>
          <t>2. Calculated performance</t>
        </is>
      </c>
    </row>
    <row r="17">
      <c r="A17" s="5" t="inlineStr">
        <is>
          <t>Mount</t>
        </is>
      </c>
      <c r="B17" s="5" t="inlineStr">
        <is>
          <t>Power Multiplier</t>
        </is>
      </c>
      <c r="C17" s="5" t="inlineStr">
        <is>
          <t>Effective Break Power</t>
        </is>
      </c>
      <c r="D17" s="5" t="inlineStr">
        <is>
          <t>Extract Multiplier</t>
        </is>
      </c>
      <c r="E17" s="5" t="inlineStr">
        <is>
          <t>Effective Extract Power</t>
        </is>
      </c>
      <c r="F17" s="5" t="inlineStr">
        <is>
          <t>Module Resist Shift</t>
        </is>
      </c>
      <c r="G17" s="5" t="inlineStr">
        <is>
          <t>Net Resistance Mod</t>
        </is>
      </c>
      <c r="H17" s="5" t="inlineStr">
        <is>
          <t>Module Window Shift</t>
        </is>
      </c>
      <c r="I17" s="5" t="inlineStr">
        <is>
          <t>Net Window Mod (laser+mods)</t>
        </is>
      </c>
      <c r="J17" s="5" t="inlineStr">
        <is>
          <t>Modules Used</t>
        </is>
      </c>
      <c r="K17" s="5" t="inlineStr">
        <is>
          <t>Slot Status</t>
        </is>
      </c>
      <c r="L17" s="5" t="inlineStr">
        <is>
          <t>Notes</t>
        </is>
      </c>
    </row>
    <row r="18">
      <c r="A18" s="8">
        <f>A7</f>
        <v/>
      </c>
      <c r="B18" s="12">
        <f>1+IFERROR(INDEX(Data!$D$26:$D$52,MATCH(D7,Data!$A$26:$A$52,0)),0)+IFERROR(INDEX(Data!$D$26:$D$52,MATCH(E7,Data!$A$26:$A$52,0)),0)+IFERROR(INDEX(Data!$D$26:$D$52,MATCH(F7,Data!$A$26:$A$52,0)),0)</f>
        <v/>
      </c>
      <c r="C18" s="13">
        <f>G7*B18</f>
        <v/>
      </c>
      <c r="D18" s="12">
        <f>1+IFERROR(INDEX(Data!$E$26:$E$52,MATCH(D7,Data!$A$26:$A$52,0)),0)+IFERROR(INDEX(Data!$E$26:$E$52,MATCH(E7,Data!$A$26:$A$52,0)),0)+IFERROR(INDEX(Data!$E$26:$E$52,MATCH(F7,Data!$A$26:$A$52,0)),0)</f>
        <v/>
      </c>
      <c r="E18" s="13">
        <f>H7*D18</f>
        <v/>
      </c>
      <c r="F18" s="9">
        <f>IFERROR(INDEX(Data!$F$26:$F$52,MATCH(D7,Data!$A$26:$A$52,0)),0)+IFERROR(INDEX(Data!$F$26:$F$52,MATCH(E7,Data!$A$26:$A$52,0)),0)+IFERROR(INDEX(Data!$F$26:$F$52,MATCH(F7,Data!$A$26:$A$52,0)),0)</f>
        <v/>
      </c>
      <c r="G18" s="9">
        <f>I7+F18</f>
        <v/>
      </c>
      <c r="H18" s="9">
        <f>IFERROR(INDEX(Data!$G$26:$G$52,MATCH(D7,Data!$A$26:$A$52,0)),0)+IFERROR(INDEX(Data!$G$26:$G$52,MATCH(E7,Data!$A$26:$A$52,0)),0)+IFERROR(INDEX(Data!$G$26:$G$52,MATCH(F7,Data!$A$26:$A$52,0)),0)</f>
        <v/>
      </c>
      <c r="I18" s="9">
        <f>IFERROR(INDEX(Data!$L$6:$L$22,MATCH(C7,Data!$A$6:$A$22,0)),0)+H18</f>
        <v/>
      </c>
      <c r="J18" s="8">
        <f>IF(OR(D7="",D7="(None)"),0,1)+IF(OR(E7="",E7="(None)"),0,1)+IF(OR(F7="",F7="(None)"),0,1)</f>
        <v/>
      </c>
      <c r="K18" s="8">
        <f>IF(J18&gt;J7,"EXCEEDS MAX SLOTS","OK")</f>
        <v/>
      </c>
      <c r="L18" s="8">
        <f>IF(K18="OK","Valid loadout","Too many modules for this laser")</f>
        <v/>
      </c>
    </row>
    <row r="19">
      <c r="A19" s="8">
        <f>A8</f>
        <v/>
      </c>
      <c r="B19" s="12">
        <f>1+IFERROR(INDEX(Data!$D$26:$D$52,MATCH(D8,Data!$A$26:$A$52,0)),0)+IFERROR(INDEX(Data!$D$26:$D$52,MATCH(E8,Data!$A$26:$A$52,0)),0)+IFERROR(INDEX(Data!$D$26:$D$52,MATCH(F8,Data!$A$26:$A$52,0)),0)</f>
        <v/>
      </c>
      <c r="C19" s="13">
        <f>G8*B19</f>
        <v/>
      </c>
      <c r="D19" s="12">
        <f>1+IFERROR(INDEX(Data!$E$26:$E$52,MATCH(D8,Data!$A$26:$A$52,0)),0)+IFERROR(INDEX(Data!$E$26:$E$52,MATCH(E8,Data!$A$26:$A$52,0)),0)+IFERROR(INDEX(Data!$E$26:$E$52,MATCH(F8,Data!$A$26:$A$52,0)),0)</f>
        <v/>
      </c>
      <c r="E19" s="13">
        <f>H8*D19</f>
        <v/>
      </c>
      <c r="F19" s="9">
        <f>IFERROR(INDEX(Data!$F$26:$F$52,MATCH(D8,Data!$A$26:$A$52,0)),0)+IFERROR(INDEX(Data!$F$26:$F$52,MATCH(E8,Data!$A$26:$A$52,0)),0)+IFERROR(INDEX(Data!$F$26:$F$52,MATCH(F8,Data!$A$26:$A$52,0)),0)</f>
        <v/>
      </c>
      <c r="G19" s="9">
        <f>I8+F19</f>
        <v/>
      </c>
      <c r="H19" s="9">
        <f>IFERROR(INDEX(Data!$G$26:$G$52,MATCH(D8,Data!$A$26:$A$52,0)),0)+IFERROR(INDEX(Data!$G$26:$G$52,MATCH(E8,Data!$A$26:$A$52,0)),0)+IFERROR(INDEX(Data!$G$26:$G$52,MATCH(F8,Data!$A$26:$A$52,0)),0)</f>
        <v/>
      </c>
      <c r="I19" s="9">
        <f>IFERROR(INDEX(Data!$L$6:$L$22,MATCH(C8,Data!$A$6:$A$22,0)),0)+H19</f>
        <v/>
      </c>
      <c r="J19" s="8">
        <f>IF(OR(D8="",D8="(None)"),0,1)+IF(OR(E8="",E8="(None)"),0,1)+IF(OR(F8="",F8="(None)"),0,1)</f>
        <v/>
      </c>
      <c r="K19" s="8">
        <f>IF(J19&gt;J8,"EXCEEDS MAX SLOTS","OK")</f>
        <v/>
      </c>
      <c r="L19" s="8">
        <f>IF(K19="OK","Valid loadout","Too many modules for this laser")</f>
        <v/>
      </c>
    </row>
    <row r="20">
      <c r="A20" s="8">
        <f>A9</f>
        <v/>
      </c>
      <c r="B20" s="12">
        <f>1+IFERROR(INDEX(Data!$D$26:$D$52,MATCH(D9,Data!$A$26:$A$52,0)),0)+IFERROR(INDEX(Data!$D$26:$D$52,MATCH(E9,Data!$A$26:$A$52,0)),0)+IFERROR(INDEX(Data!$D$26:$D$52,MATCH(F9,Data!$A$26:$A$52,0)),0)</f>
        <v/>
      </c>
      <c r="C20" s="13">
        <f>G9*B20</f>
        <v/>
      </c>
      <c r="D20" s="12">
        <f>1+IFERROR(INDEX(Data!$E$26:$E$52,MATCH(D9,Data!$A$26:$A$52,0)),0)+IFERROR(INDEX(Data!$E$26:$E$52,MATCH(E9,Data!$A$26:$A$52,0)),0)+IFERROR(INDEX(Data!$E$26:$E$52,MATCH(F9,Data!$A$26:$A$52,0)),0)</f>
        <v/>
      </c>
      <c r="E20" s="13">
        <f>H9*D20</f>
        <v/>
      </c>
      <c r="F20" s="9">
        <f>IFERROR(INDEX(Data!$F$26:$F$52,MATCH(D9,Data!$A$26:$A$52,0)),0)+IFERROR(INDEX(Data!$F$26:$F$52,MATCH(E9,Data!$A$26:$A$52,0)),0)+IFERROR(INDEX(Data!$F$26:$F$52,MATCH(F9,Data!$A$26:$A$52,0)),0)</f>
        <v/>
      </c>
      <c r="G20" s="9">
        <f>I9+F20</f>
        <v/>
      </c>
      <c r="H20" s="9">
        <f>IFERROR(INDEX(Data!$G$26:$G$52,MATCH(D9,Data!$A$26:$A$52,0)),0)+IFERROR(INDEX(Data!$G$26:$G$52,MATCH(E9,Data!$A$26:$A$52,0)),0)+IFERROR(INDEX(Data!$G$26:$G$52,MATCH(F9,Data!$A$26:$A$52,0)),0)</f>
        <v/>
      </c>
      <c r="I20" s="9">
        <f>IFERROR(INDEX(Data!$L$6:$L$22,MATCH(C9,Data!$A$6:$A$22,0)),0)+H20</f>
        <v/>
      </c>
      <c r="J20" s="8">
        <f>IF(OR(D9="",D9="(None)"),0,1)+IF(OR(E9="",E9="(None)"),0,1)+IF(OR(F9="",F9="(None)"),0,1)</f>
        <v/>
      </c>
      <c r="K20" s="8">
        <f>IF(J20&gt;J9,"EXCEEDS MAX SLOTS","OK")</f>
        <v/>
      </c>
      <c r="L20" s="8">
        <f>IF(K20="OK","Valid loadout","Too many modules for this laser")</f>
        <v/>
      </c>
    </row>
    <row r="22">
      <c r="A22" s="4" t="inlineStr">
        <is>
          <t>3. Combined totals (all three mounts)</t>
        </is>
      </c>
    </row>
    <row r="23">
      <c r="A23" s="10" t="inlineStr">
        <is>
          <t>Total Combined Break Power</t>
        </is>
      </c>
      <c r="C23" s="14">
        <f>SUM(C18:C20)</f>
        <v/>
      </c>
      <c r="D23" t="inlineStr">
        <is>
          <t>sum of effective break power</t>
        </is>
      </c>
    </row>
    <row r="24">
      <c r="A24" s="10" t="inlineStr">
        <is>
          <t>Total Combined Extract Power</t>
        </is>
      </c>
      <c r="C24" s="14">
        <f>SUM(E18:E20)</f>
        <v/>
      </c>
      <c r="D24" t="inlineStr">
        <is>
          <t>sum of effective extract power</t>
        </is>
      </c>
    </row>
    <row r="25">
      <c r="A25" s="10" t="inlineStr">
        <is>
          <t>Best (lowest) Net Resistance</t>
        </is>
      </c>
      <c r="C25" s="15">
        <f>MIN(G18:G20)</f>
        <v/>
      </c>
      <c r="D25" t="inlineStr">
        <is>
          <t>most resistance reduction among mounts</t>
        </is>
      </c>
    </row>
    <row r="26">
      <c r="A26" s="10" t="inlineStr">
        <is>
          <t>Average Power Multiplier</t>
        </is>
      </c>
      <c r="C26" s="16">
        <f>AVERAGE(B18:B20)</f>
        <v/>
      </c>
    </row>
    <row r="28">
      <c r="A28" s="10" t="inlineStr">
        <is>
          <t>Quick reference — corrected module power highlights</t>
        </is>
      </c>
    </row>
    <row r="29">
      <c r="A29" t="inlineStr">
        <is>
          <t>Rieger C1 / C2 / C3 = +15% / +20% / +25% mining laser power (was wrong in old sheet).</t>
        </is>
      </c>
    </row>
    <row r="30">
      <c r="A30" t="inlineStr">
        <is>
          <t>Focus / Focus II / Focus III = −15% / −10% / −5% power, +30% / +37% / +40% window (tiers were inverted before).</t>
        </is>
      </c>
    </row>
    <row r="31">
      <c r="A31" t="inlineStr">
        <is>
          <t>Surge +50% (active), Stampede +35% (active), Brandt +35% power &amp; +15.5% resist (active).</t>
        </is>
      </c>
    </row>
    <row r="32">
      <c r="A32" t="inlineStr">
        <is>
          <t>OptiMax is a GADGET; Optimum is the active MODULE. XTR/FLTR modify extraction power, not break power.</t>
        </is>
      </c>
    </row>
  </sheetData>
  <mergeCells count="6">
    <mergeCell ref="A1:J1"/>
    <mergeCell ref="A16:L16"/>
    <mergeCell ref="B3:J3"/>
    <mergeCell ref="A5:J5"/>
    <mergeCell ref="A22:D22"/>
    <mergeCell ref="A2:J2"/>
  </mergeCells>
  <dataValidations count="3">
    <dataValidation sqref="B7 B8 B9" showDropDown="0" showInputMessage="0" showErrorMessage="0" allowBlank="1" type="list">
      <formula1>"MISC Prospector,Drake Golem,Argo MOLE,Greycat ROC,ATLS GEO,(Other)"</formula1>
    </dataValidation>
    <dataValidation sqref="C7 C8 C9" showDropDown="0" showInputMessage="0" showErrorMessage="0" allowBlank="1" type="list">
      <formula1>=LaserList</formula1>
    </dataValidation>
    <dataValidation sqref="D7 D8 D9 E7 E8 E9 F7 F8 F9" showDropDown="0" showInputMessage="0" showErrorMessage="0" allowBlank="1" type="list">
      <formula1>=ModuleList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1" t="inlineStr">
        <is>
          <t>Star Citizen Mining Loadout Tool — Portable Pack</t>
        </is>
      </c>
    </row>
    <row r="3">
      <c r="A3" s="10" t="inlineStr">
        <is>
          <t>How to use</t>
        </is>
      </c>
    </row>
    <row r="4">
      <c r="A4" s="17" t="inlineStr">
        <is>
          <t>1. Open the Loadout sheet. Pick ship, laser, and up to 3 modules from the yellow dropdown cells.</t>
        </is>
      </c>
    </row>
    <row r="5">
      <c r="A5" s="17" t="inlineStr">
        <is>
          <t>2. Calculated totals update automatically (break power, extract power, resistance, window, slot check).</t>
        </is>
      </c>
    </row>
    <row r="6">
      <c r="A6" s="17" t="inlineStr">
        <is>
          <t>3. All numeric stats live on the Data sheet. Do not edit Loadout formulas — edit/update Data instead.</t>
        </is>
      </c>
    </row>
    <row r="7">
      <c r="A7" s="17" t="n"/>
    </row>
    <row r="8">
      <c r="A8" s="18" t="inlineStr">
        <is>
          <t>How to UPDATE stats when Star Citizen patches (portable)</t>
        </is>
      </c>
    </row>
    <row r="9">
      <c r="A9" s="17" t="inlineStr">
        <is>
          <t>Source: free public Star Citizen Wiki API — https://api.star-citizen.wiki</t>
        </is>
      </c>
    </row>
    <row r="10">
      <c r="A10" s="17" t="inlineStr">
        <is>
          <t>Endpoints: /api/items?filter[type]=WeaponMining | MiningModifier | filter[classification]=Mining.Gadget</t>
        </is>
      </c>
    </row>
    <row r="11">
      <c r="A11" s="17" t="inlineStr">
        <is>
          <t>1. Keep ALL pack files in the SAME folder: .xlsx + Update_Mining_Stats.bat + update_mining_stats.py (+ optional .vbs + README.txt).</t>
        </is>
      </c>
    </row>
    <row r="12">
      <c r="A12" s="17" t="inlineStr">
        <is>
          <t>2. Double-click Update_Mining_Stats.bat (uses paths relative to this folder — unzip anywhere).</t>
        </is>
      </c>
    </row>
    <row r="13">
      <c r="A13" s="17" t="inlineStr">
        <is>
          <t>3. Or run:  py -3 update_mining_stats.py   from this folder. Requires Python 3: https://www.python.org/downloads/</t>
        </is>
      </c>
    </row>
    <row r="14">
      <c r="A14" s="17" t="inlineStr">
        <is>
          <t>4. No Excel macros required. Friends can open the .xlsx without Python; Python is only needed to refresh LIVE stats.</t>
        </is>
      </c>
    </row>
    <row r="15">
      <c r="A15" s="17" t="inlineStr">
        <is>
          <t>5. Close Excel before updating if you get a permission/save error. Internet required for the API.</t>
        </is>
      </c>
    </row>
    <row r="16">
      <c r="A16" s="18" t="inlineStr">
        <is>
          <t>Why NOT auto-update on open when sharing</t>
        </is>
      </c>
    </row>
    <row r="17">
      <c r="A17" s="17" t="inlineStr">
        <is>
          <t>VBA Workbook_Open / .xlsm needs macro trust from every friend (blocked by Trust Center). Power Query cannot easily reshape the paginated wiki JSON into this Data layout.</t>
        </is>
      </c>
    </row>
    <row r="18">
      <c r="A18" s="17" t="inlineStr">
        <is>
          <t>Supported refresh path: the portable .bat / .py next to this workbook. Zip the whole folder to share.</t>
        </is>
      </c>
    </row>
    <row r="19">
      <c r="A19" s="17" t="n"/>
    </row>
    <row r="20">
      <c r="A20" s="18" t="inlineStr">
        <is>
          <t>Notes</t>
        </is>
      </c>
    </row>
    <row r="21">
      <c r="A21" s="17" t="inlineStr">
        <is>
          <t>• Power Mod is relative (0.25 = +25% = 125% mining laser power).</t>
        </is>
      </c>
    </row>
    <row r="22">
      <c r="A22" s="17" t="inlineStr">
        <is>
          <t>• Active module bonuses apply only while activated in-game; calculator includes them when selected.</t>
        </is>
      </c>
    </row>
    <row r="23">
      <c r="A23" s="17" t="inlineStr">
        <is>
          <t>• Prices / refinery yields change often — see Refinery sheet for qualitative guidance only.</t>
        </is>
      </c>
    </row>
    <row r="24">
      <c r="A24" s="17" t="inlineStr">
        <is>
          <t>• 'Simeon' from older sheets was not found in LIVE API data and was removed.</t>
        </is>
      </c>
    </row>
    <row r="25">
      <c r="A25" s="17" t="inlineStr">
        <is>
          <t>• Stats pulled for game version: 4.9.0-LIVE.12232306</t>
        </is>
      </c>
    </row>
    <row r="26">
      <c r="A26" s="17" t="inlineStr">
        <is>
          <t>• Last update: 2026-08-02 22:53 UTC</t>
        </is>
      </c>
    </row>
    <row r="27">
      <c r="A27" s="17" t="n"/>
    </row>
    <row r="28">
      <c r="A28" s="18" t="inlineStr">
        <is>
          <t>Unverified / approximate</t>
        </is>
      </c>
    </row>
    <row r="29">
      <c r="A29" s="17" t="inlineStr">
        <is>
          <t>• Some Size-0 ROC / ATLS display powers in API are scaled oddly — treat S0 numbers as relative.</t>
        </is>
      </c>
    </row>
    <row r="30">
      <c r="A30" s="17" t="inlineStr">
        <is>
          <t>• Shop prices are NOT pulled (UEX prices need separate auth/quotas); check UEX in-game.</t>
        </is>
      </c>
    </row>
    <row r="31">
      <c r="A31" s="17" t="inlineStr">
        <is>
          <t>• Crafted laser heads can roll above listed max power.</t>
        </is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400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8" customWidth="1" min="1" max="1"/>
    <col width="21" customWidth="1" min="2" max="2"/>
    <col width="38" customWidth="1" min="3" max="3"/>
    <col width="23" customWidth="1" min="4" max="4"/>
    <col width="23" customWidth="1" min="5" max="5"/>
    <col width="17" customWidth="1" min="6" max="6"/>
    <col width="13" customWidth="1" min="7" max="7"/>
    <col width="17" customWidth="1" min="8" max="8"/>
    <col width="21" customWidth="1" min="9" max="9"/>
    <col width="17" customWidth="1" min="10" max="10"/>
    <col width="15" customWidth="1" min="11" max="11"/>
    <col width="16" customWidth="1" min="12" max="12"/>
    <col width="38" customWidth="1" min="13" max="13"/>
    <col width="21" customWidth="1" min="14" max="14"/>
    <col width="20" customWidth="1" min="15" max="15"/>
    <col width="21" customWidth="1" min="16" max="16"/>
    <col width="10" customWidth="1" min="17" max="17"/>
    <col width="10" customWidth="1" min="18" max="18"/>
    <col width="10" customWidth="1" min="19" max="19"/>
    <col width="10" customWidth="1" min="20" max="20"/>
    <col width="10" customWidth="1" min="21" max="21"/>
    <col width="10" customWidth="1" min="22" max="22"/>
    <col width="10" customWidth="1" min="23" max="23"/>
    <col width="10" customWidth="1" min="24" max="24"/>
    <col width="10" customWidth="1" min="25" max="25"/>
    <col width="13" customWidth="1" min="26" max="26"/>
    <col width="10" customWidth="1" min="27" max="27"/>
  </cols>
  <sheetData>
    <row r="1">
      <c r="A1" s="1" t="inlineStr">
        <is>
          <t>DATA — single source of truth (auto-updated from api.star-citizen.wiki)</t>
        </is>
      </c>
      <c r="Z1" t="inlineStr">
        <is>
          <t>LASER_START</t>
        </is>
      </c>
      <c r="AA1" t="n">
        <v>6</v>
      </c>
    </row>
    <row r="2">
      <c r="A2" t="inlineStr">
        <is>
          <t>Last API version seen: 4.9.0-LIVE.12232306</t>
        </is>
      </c>
      <c r="C2" t="inlineStr">
        <is>
          <t>Updated UTC: 2026-08-02 22:53</t>
        </is>
      </c>
      <c r="Z2" t="inlineStr">
        <is>
          <t>LASER_END</t>
        </is>
      </c>
      <c r="AA2" t="n">
        <v>22</v>
      </c>
    </row>
    <row r="3">
      <c r="Z3" t="inlineStr">
        <is>
          <t>MOD_HEADER</t>
        </is>
      </c>
      <c r="AA3" t="n">
        <v>25</v>
      </c>
    </row>
    <row r="4">
      <c r="A4" s="4" t="inlineStr">
        <is>
          <t>LASERS</t>
        </is>
      </c>
      <c r="Z4" t="inlineStr">
        <is>
          <t>MOD_START</t>
        </is>
      </c>
      <c r="AA4" t="n">
        <v>26</v>
      </c>
    </row>
    <row r="5">
      <c r="A5" s="5" t="inlineStr">
        <is>
          <t>Laser</t>
        </is>
      </c>
      <c r="B5" s="5" t="inlineStr">
        <is>
          <t>Size</t>
        </is>
      </c>
      <c r="C5" s="5" t="inlineStr">
        <is>
          <t>Manufacturer</t>
        </is>
      </c>
      <c r="D5" s="5" t="inlineStr">
        <is>
          <t>Min Power</t>
        </is>
      </c>
      <c r="E5" s="5" t="inlineStr">
        <is>
          <t>Max Power</t>
        </is>
      </c>
      <c r="F5" s="5" t="inlineStr">
        <is>
          <t>Extract Power</t>
        </is>
      </c>
      <c r="G5" s="5" t="inlineStr">
        <is>
          <t>Resist Mod</t>
        </is>
      </c>
      <c r="H5" s="5" t="inlineStr">
        <is>
          <t>Module Slots</t>
        </is>
      </c>
      <c r="I5" s="5" t="inlineStr">
        <is>
          <t>Opt Range m</t>
        </is>
      </c>
      <c r="J5" s="5" t="inlineStr">
        <is>
          <t>Max Range m</t>
        </is>
      </c>
      <c r="K5" s="5" t="inlineStr">
        <is>
          <t>Instability %</t>
        </is>
      </c>
      <c r="L5" s="5" t="inlineStr">
        <is>
          <t>Window Size %</t>
        </is>
      </c>
      <c r="M5" s="5" t="inlineStr">
        <is>
          <t>Slug</t>
        </is>
      </c>
      <c r="N5" s="5" t="inlineStr">
        <is>
          <t>Version</t>
        </is>
      </c>
      <c r="Z5" t="inlineStr">
        <is>
          <t>MOD_END</t>
        </is>
      </c>
      <c r="AA5" t="n">
        <v>52</v>
      </c>
    </row>
    <row r="6">
      <c r="A6" t="inlineStr">
        <is>
          <t>Arbor MHV</t>
        </is>
      </c>
      <c r="B6" t="n">
        <v>0</v>
      </c>
      <c r="C6" t="inlineStr">
        <is>
          <t>Greycat Industrial</t>
        </is>
      </c>
      <c r="D6" t="n">
        <v>0.16</v>
      </c>
      <c r="E6" t="n">
        <v>0.8</v>
      </c>
      <c r="F6" t="n">
        <v>3</v>
      </c>
      <c r="G6" s="19" t="n">
        <v>0</v>
      </c>
      <c r="H6" t="n">
        <v>0</v>
      </c>
      <c r="I6" t="n">
        <v>5</v>
      </c>
      <c r="J6" t="n">
        <v>15</v>
      </c>
      <c r="K6" s="19" t="n">
        <v>-0.4</v>
      </c>
      <c r="L6" s="19" t="n"/>
      <c r="M6" t="inlineStr">
        <is>
          <t>arbor-mhv-mining-laser</t>
        </is>
      </c>
      <c r="N6" t="inlineStr">
        <is>
          <t>4.9.0-LIVE.12232306</t>
        </is>
      </c>
      <c r="Z6" t="inlineStr">
        <is>
          <t>GAD_HEADER</t>
        </is>
      </c>
      <c r="AA6" t="n">
        <v>55</v>
      </c>
    </row>
    <row r="7">
      <c r="A7" t="inlineStr">
        <is>
          <t>Lawson</t>
        </is>
      </c>
      <c r="B7" t="n">
        <v>0</v>
      </c>
      <c r="C7" t="inlineStr">
        <is>
          <t>Shubin Interstellar</t>
        </is>
      </c>
      <c r="D7" t="n">
        <v>0.16</v>
      </c>
      <c r="E7" t="n">
        <v>0.8</v>
      </c>
      <c r="F7" t="n">
        <v>4</v>
      </c>
      <c r="G7" s="19" t="n">
        <v>-0.4</v>
      </c>
      <c r="H7" t="n">
        <v>0</v>
      </c>
      <c r="I7" t="n">
        <v>5</v>
      </c>
      <c r="J7" t="n">
        <v>15</v>
      </c>
      <c r="K7" s="19" t="n">
        <v>0.3</v>
      </c>
      <c r="L7" s="19" t="n">
        <v>0.4</v>
      </c>
      <c r="M7" t="inlineStr">
        <is>
          <t>lawson-mining-laser</t>
        </is>
      </c>
      <c r="N7" t="inlineStr">
        <is>
          <t>4.9.0-LIVE.12232306</t>
        </is>
      </c>
      <c r="Z7" t="inlineStr">
        <is>
          <t>GAD_START</t>
        </is>
      </c>
      <c r="AA7" t="n">
        <v>56</v>
      </c>
    </row>
    <row r="8">
      <c r="A8" t="inlineStr">
        <is>
          <t>S0 Helix</t>
        </is>
      </c>
      <c r="B8" t="n">
        <v>0</v>
      </c>
      <c r="C8" t="inlineStr">
        <is>
          <t>Thermyte Concern</t>
        </is>
      </c>
      <c r="D8" t="n">
        <v>0.15</v>
      </c>
      <c r="E8" t="n">
        <v>1</v>
      </c>
      <c r="F8" t="n">
        <v>5</v>
      </c>
      <c r="G8" s="19" t="n">
        <v>0</v>
      </c>
      <c r="H8" t="n">
        <v>0</v>
      </c>
      <c r="I8" t="n">
        <v>8</v>
      </c>
      <c r="J8" t="n">
        <v>18</v>
      </c>
      <c r="K8" s="19" t="n"/>
      <c r="L8" s="19" t="n">
        <v>-0.4</v>
      </c>
      <c r="M8" t="inlineStr">
        <is>
          <t>s0-helix</t>
        </is>
      </c>
      <c r="N8" t="inlineStr">
        <is>
          <t>4.9.0-LIVE.12232306</t>
        </is>
      </c>
      <c r="Z8" t="inlineStr">
        <is>
          <t>GAD_END</t>
        </is>
      </c>
      <c r="AA8" t="n">
        <v>61</v>
      </c>
    </row>
    <row r="9">
      <c r="A9" t="inlineStr">
        <is>
          <t>S00 Hofstede</t>
        </is>
      </c>
      <c r="B9" t="n">
        <v>0</v>
      </c>
      <c r="C9" t="inlineStr">
        <is>
          <t>Shubin Interstellar</t>
        </is>
      </c>
      <c r="D9" t="n">
        <v>0.16</v>
      </c>
      <c r="E9" t="n">
        <v>0.8</v>
      </c>
      <c r="F9" t="n">
        <v>4</v>
      </c>
      <c r="G9" s="19" t="n">
        <v>-0.4</v>
      </c>
      <c r="H9" t="n">
        <v>0</v>
      </c>
      <c r="I9" t="n">
        <v>8</v>
      </c>
      <c r="J9" t="n">
        <v>18</v>
      </c>
      <c r="K9" s="19" t="n">
        <v>0.3</v>
      </c>
      <c r="L9" s="19" t="n">
        <v>0.4</v>
      </c>
      <c r="M9" t="inlineStr">
        <is>
          <t>s00-hofstede</t>
        </is>
      </c>
      <c r="N9" t="inlineStr">
        <is>
          <t>4.9.0-LIVE.12232306</t>
        </is>
      </c>
    </row>
    <row r="10">
      <c r="A10" t="inlineStr">
        <is>
          <t>Arbor MH1</t>
        </is>
      </c>
      <c r="B10" t="n">
        <v>1</v>
      </c>
      <c r="C10" t="inlineStr">
        <is>
          <t>Musashi Industrial and Starflight Concern</t>
        </is>
      </c>
      <c r="D10" t="n">
        <v>117</v>
      </c>
      <c r="E10" t="n">
        <v>2340</v>
      </c>
      <c r="F10" t="n">
        <v>1850</v>
      </c>
      <c r="G10" s="19" t="n">
        <v>0.25</v>
      </c>
      <c r="H10" t="n">
        <v>1</v>
      </c>
      <c r="I10" t="n">
        <v>60</v>
      </c>
      <c r="J10" t="n">
        <v>180</v>
      </c>
      <c r="K10" s="19" t="n">
        <v>-0.35</v>
      </c>
      <c r="L10" s="19" t="n">
        <v>0.4</v>
      </c>
      <c r="M10" t="inlineStr">
        <is>
          <t>arbor-mh1-mining-laser</t>
        </is>
      </c>
      <c r="N10" t="inlineStr">
        <is>
          <t>4.9.0-LIVE.12232306</t>
        </is>
      </c>
    </row>
    <row r="11">
      <c r="A11" t="inlineStr">
        <is>
          <t>Helix I</t>
        </is>
      </c>
      <c r="B11" t="n">
        <v>1</v>
      </c>
      <c r="C11" t="inlineStr">
        <is>
          <t>Thermyte Concern</t>
        </is>
      </c>
      <c r="D11" t="n">
        <v>780</v>
      </c>
      <c r="E11" t="n">
        <v>3900</v>
      </c>
      <c r="F11" t="n">
        <v>1850</v>
      </c>
      <c r="G11" s="19" t="n">
        <v>-0.3</v>
      </c>
      <c r="H11" t="n">
        <v>2</v>
      </c>
      <c r="I11" t="n">
        <v>15</v>
      </c>
      <c r="J11" t="n">
        <v>45</v>
      </c>
      <c r="K11" s="19" t="n"/>
      <c r="L11" s="19" t="n">
        <v>-0.4</v>
      </c>
      <c r="M11" t="inlineStr">
        <is>
          <t>helix-i-mining-laser</t>
        </is>
      </c>
      <c r="N11" t="inlineStr">
        <is>
          <t>4.9.0-LIVE.12232306</t>
        </is>
      </c>
    </row>
    <row r="12">
      <c r="A12" t="inlineStr">
        <is>
          <t>Hofstede-S1</t>
        </is>
      </c>
      <c r="B12" t="n">
        <v>1</v>
      </c>
      <c r="C12" t="inlineStr">
        <is>
          <t>Shubin Interstellar</t>
        </is>
      </c>
      <c r="D12" t="n">
        <v>130</v>
      </c>
      <c r="E12" t="n">
        <v>2600</v>
      </c>
      <c r="F12" t="n">
        <v>1295</v>
      </c>
      <c r="G12" s="19" t="n">
        <v>-0.3</v>
      </c>
      <c r="H12" t="n">
        <v>1</v>
      </c>
      <c r="I12" t="n">
        <v>45</v>
      </c>
      <c r="J12" t="n">
        <v>135</v>
      </c>
      <c r="K12" s="19" t="n">
        <v>0.1</v>
      </c>
      <c r="L12" s="19" t="n">
        <v>0.6</v>
      </c>
      <c r="M12" t="inlineStr">
        <is>
          <t>hofstede-s1-mining-laser</t>
        </is>
      </c>
      <c r="N12" t="inlineStr">
        <is>
          <t>4.9.0-LIVE.12232306</t>
        </is>
      </c>
    </row>
    <row r="13">
      <c r="A13" t="inlineStr">
        <is>
          <t>Impact I</t>
        </is>
      </c>
      <c r="B13" t="n">
        <v>1</v>
      </c>
      <c r="C13" t="inlineStr">
        <is>
          <t>Thermyte Concern</t>
        </is>
      </c>
      <c r="D13" t="n">
        <v>520</v>
      </c>
      <c r="E13" t="n">
        <v>2600</v>
      </c>
      <c r="F13" t="n">
        <v>2775</v>
      </c>
      <c r="G13" s="19" t="n">
        <v>0.1</v>
      </c>
      <c r="H13" t="n">
        <v>2</v>
      </c>
      <c r="I13" t="n">
        <v>45</v>
      </c>
      <c r="J13" t="n">
        <v>135</v>
      </c>
      <c r="K13" s="19" t="n">
        <v>-0.1</v>
      </c>
      <c r="L13" s="19" t="n">
        <v>0.2</v>
      </c>
      <c r="M13" t="inlineStr">
        <is>
          <t>impact-i-mining-laser</t>
        </is>
      </c>
      <c r="N13" t="inlineStr">
        <is>
          <t>4.9.0-LIVE.12232306</t>
        </is>
      </c>
    </row>
    <row r="14">
      <c r="A14" t="inlineStr">
        <is>
          <t>Klein-S1</t>
        </is>
      </c>
      <c r="B14" t="n">
        <v>1</v>
      </c>
      <c r="C14" t="inlineStr">
        <is>
          <t>Shubin Interstellar</t>
        </is>
      </c>
      <c r="D14" t="n">
        <v>468</v>
      </c>
      <c r="E14" t="n">
        <v>3120</v>
      </c>
      <c r="F14" t="n">
        <v>2220</v>
      </c>
      <c r="G14" s="19" t="n">
        <v>-0.45</v>
      </c>
      <c r="H14" t="n">
        <v>0</v>
      </c>
      <c r="I14" t="n">
        <v>45</v>
      </c>
      <c r="J14" t="n">
        <v>135</v>
      </c>
      <c r="K14" s="19" t="n">
        <v>0.35</v>
      </c>
      <c r="L14" s="19" t="n">
        <v>0.2</v>
      </c>
      <c r="M14" t="inlineStr">
        <is>
          <t>klein-s1-mining-laser</t>
        </is>
      </c>
      <c r="N14" t="inlineStr">
        <is>
          <t>4.9.0-LIVE.12232306</t>
        </is>
      </c>
    </row>
    <row r="15">
      <c r="A15" t="inlineStr">
        <is>
          <t>Lancet MH1</t>
        </is>
      </c>
      <c r="B15" t="n">
        <v>1</v>
      </c>
      <c r="C15" t="inlineStr">
        <is>
          <t>Greycat Industrial</t>
        </is>
      </c>
      <c r="D15" t="n">
        <v>624</v>
      </c>
      <c r="E15" t="n">
        <v>3120</v>
      </c>
      <c r="F15" t="n">
        <v>1850</v>
      </c>
      <c r="G15" s="19" t="n">
        <v>0</v>
      </c>
      <c r="H15" t="n">
        <v>1</v>
      </c>
      <c r="I15" t="n">
        <v>30</v>
      </c>
      <c r="J15" t="n">
        <v>90</v>
      </c>
      <c r="K15" s="19" t="n">
        <v>-0.1</v>
      </c>
      <c r="L15" s="19" t="n">
        <v>-0.6</v>
      </c>
      <c r="M15" t="inlineStr">
        <is>
          <t>lancet-mh1-mining-laser</t>
        </is>
      </c>
      <c r="N15" t="inlineStr">
        <is>
          <t>4.9.0-LIVE.12232306</t>
        </is>
      </c>
    </row>
    <row r="16">
      <c r="A16" t="inlineStr">
        <is>
          <t>Pitman</t>
        </is>
      </c>
      <c r="B16" t="n">
        <v>1</v>
      </c>
      <c r="C16" t="inlineStr">
        <is>
          <t>Drake Interplanetary</t>
        </is>
      </c>
      <c r="D16" t="n">
        <v>780</v>
      </c>
      <c r="E16" t="n">
        <v>3900</v>
      </c>
      <c r="F16" t="n">
        <v>1295</v>
      </c>
      <c r="G16" s="19" t="n">
        <v>0.25</v>
      </c>
      <c r="H16" t="n">
        <v>2</v>
      </c>
      <c r="I16" t="n">
        <v>40</v>
      </c>
      <c r="J16" t="n">
        <v>45</v>
      </c>
      <c r="K16" s="19" t="n">
        <v>0.35</v>
      </c>
      <c r="L16" s="19" t="n">
        <v>0.4</v>
      </c>
      <c r="M16" t="inlineStr">
        <is>
          <t>pitman-mining-laser</t>
        </is>
      </c>
      <c r="N16" t="inlineStr">
        <is>
          <t>4.9.0-LIVE.12232306</t>
        </is>
      </c>
    </row>
    <row r="17">
      <c r="A17" t="inlineStr">
        <is>
          <t>Arbor MH2</t>
        </is>
      </c>
      <c r="B17" t="n">
        <v>2</v>
      </c>
      <c r="C17" t="inlineStr">
        <is>
          <t>Musashi Industrial and Starflight Concern</t>
        </is>
      </c>
      <c r="D17" t="n">
        <v>145</v>
      </c>
      <c r="E17" t="n">
        <v>2900</v>
      </c>
      <c r="F17" t="n">
        <v>2590</v>
      </c>
      <c r="G17" s="19" t="n">
        <v>0.25</v>
      </c>
      <c r="H17" t="n">
        <v>2</v>
      </c>
      <c r="I17" t="n">
        <v>90</v>
      </c>
      <c r="J17" t="n">
        <v>270</v>
      </c>
      <c r="K17" s="19" t="n">
        <v>-0.35</v>
      </c>
      <c r="L17" s="19" t="n">
        <v>0.4</v>
      </c>
      <c r="M17" t="inlineStr">
        <is>
          <t>arbor-mh2-mining-laser</t>
        </is>
      </c>
      <c r="N17" t="inlineStr">
        <is>
          <t>4.9.0-LIVE.12232306</t>
        </is>
      </c>
    </row>
    <row r="18">
      <c r="A18" t="inlineStr">
        <is>
          <t>Helix II</t>
        </is>
      </c>
      <c r="B18" t="n">
        <v>2</v>
      </c>
      <c r="C18" t="inlineStr">
        <is>
          <t>Thermyte Concern</t>
        </is>
      </c>
      <c r="D18" t="n">
        <v>1232.5</v>
      </c>
      <c r="E18" t="n">
        <v>4930</v>
      </c>
      <c r="F18" t="n">
        <v>2590</v>
      </c>
      <c r="G18" s="19" t="n">
        <v>-0.3</v>
      </c>
      <c r="H18" t="n">
        <v>3</v>
      </c>
      <c r="I18" t="n">
        <v>30</v>
      </c>
      <c r="J18" t="n">
        <v>90</v>
      </c>
      <c r="K18" s="19" t="n"/>
      <c r="L18" s="19" t="n">
        <v>-0.4</v>
      </c>
      <c r="M18" t="inlineStr">
        <is>
          <t>helix-ii-mining-laser</t>
        </is>
      </c>
      <c r="N18" t="inlineStr">
        <is>
          <t>4.9.0-LIVE.12232306</t>
        </is>
      </c>
    </row>
    <row r="19">
      <c r="A19" t="inlineStr">
        <is>
          <t>Hofstede-S2</t>
        </is>
      </c>
      <c r="B19" t="n">
        <v>2</v>
      </c>
      <c r="C19" t="inlineStr">
        <is>
          <t>Shubin Interstellar</t>
        </is>
      </c>
      <c r="D19" t="n">
        <v>406</v>
      </c>
      <c r="E19" t="n">
        <v>4060</v>
      </c>
      <c r="F19" t="n">
        <v>1295</v>
      </c>
      <c r="G19" s="19" t="n">
        <v>-0.3</v>
      </c>
      <c r="H19" t="n">
        <v>2</v>
      </c>
      <c r="I19" t="n">
        <v>60</v>
      </c>
      <c r="J19" t="n">
        <v>180</v>
      </c>
      <c r="K19" s="19" t="n">
        <v>0.1</v>
      </c>
      <c r="L19" s="19" t="n">
        <v>0.6</v>
      </c>
      <c r="M19" t="inlineStr">
        <is>
          <t>hofstede-s2-mining-laser</t>
        </is>
      </c>
      <c r="N19" t="inlineStr">
        <is>
          <t>4.9.0-LIVE.12232306</t>
        </is>
      </c>
    </row>
    <row r="20">
      <c r="A20" t="inlineStr">
        <is>
          <t>Impact II</t>
        </is>
      </c>
      <c r="B20" t="n">
        <v>2</v>
      </c>
      <c r="C20" t="inlineStr">
        <is>
          <t>Thermyte Concern</t>
        </is>
      </c>
      <c r="D20" t="n">
        <v>1015</v>
      </c>
      <c r="E20" t="n">
        <v>4060</v>
      </c>
      <c r="F20" t="n">
        <v>3145</v>
      </c>
      <c r="G20" s="19" t="n">
        <v>0.1</v>
      </c>
      <c r="H20" t="n">
        <v>3</v>
      </c>
      <c r="I20" t="n">
        <v>60</v>
      </c>
      <c r="J20" t="n">
        <v>180</v>
      </c>
      <c r="K20" s="19" t="n">
        <v>-0.1</v>
      </c>
      <c r="L20" s="19" t="n">
        <v>0.2</v>
      </c>
      <c r="M20" t="inlineStr">
        <is>
          <t>impact-ii-mining-laser-3</t>
        </is>
      </c>
      <c r="N20" t="inlineStr">
        <is>
          <t>4.9.0-LIVE.12232306</t>
        </is>
      </c>
    </row>
    <row r="21">
      <c r="A21" t="inlineStr">
        <is>
          <t>Klein-S2</t>
        </is>
      </c>
      <c r="B21" t="n">
        <v>2</v>
      </c>
      <c r="C21" t="inlineStr">
        <is>
          <t>Shubin Interstellar</t>
        </is>
      </c>
      <c r="D21" t="n">
        <v>870</v>
      </c>
      <c r="E21" t="n">
        <v>4350</v>
      </c>
      <c r="F21" t="n">
        <v>2775</v>
      </c>
      <c r="G21" s="19" t="n">
        <v>-0.45</v>
      </c>
      <c r="H21" t="n">
        <v>1</v>
      </c>
      <c r="I21" t="n">
        <v>60</v>
      </c>
      <c r="J21" t="n">
        <v>180</v>
      </c>
      <c r="K21" s="19" t="n">
        <v>0.35</v>
      </c>
      <c r="L21" s="19" t="n">
        <v>0.2</v>
      </c>
      <c r="M21" t="inlineStr">
        <is>
          <t>klein-s2-mining-laser</t>
        </is>
      </c>
      <c r="N21" t="inlineStr">
        <is>
          <t>4.9.0-LIVE.12232306</t>
        </is>
      </c>
    </row>
    <row r="22">
      <c r="A22" t="inlineStr">
        <is>
          <t>Lancet MH2</t>
        </is>
      </c>
      <c r="B22" t="n">
        <v>2</v>
      </c>
      <c r="C22" t="inlineStr">
        <is>
          <t>Greycat Industrial</t>
        </is>
      </c>
      <c r="D22" t="n">
        <v>1087.5</v>
      </c>
      <c r="E22" t="n">
        <v>4350</v>
      </c>
      <c r="F22" t="n">
        <v>2590</v>
      </c>
      <c r="G22" s="19" t="n">
        <v>0</v>
      </c>
      <c r="H22" t="n">
        <v>2</v>
      </c>
      <c r="I22" t="n">
        <v>45</v>
      </c>
      <c r="J22" t="n">
        <v>135</v>
      </c>
      <c r="K22" s="19" t="n">
        <v>-0.1</v>
      </c>
      <c r="L22" s="19" t="n">
        <v>-0.6</v>
      </c>
      <c r="M22" t="inlineStr">
        <is>
          <t>lancet-mh2-mining-laser</t>
        </is>
      </c>
      <c r="N22" t="inlineStr">
        <is>
          <t>4.9.0-LIVE.12232306</t>
        </is>
      </c>
    </row>
    <row r="23"/>
    <row r="24">
      <c r="A24" s="4" t="inlineStr">
        <is>
          <t>MODULES</t>
        </is>
      </c>
    </row>
    <row r="25">
      <c r="A25" s="5" t="inlineStr">
        <is>
          <t>Module</t>
        </is>
      </c>
      <c r="B25" s="5" t="inlineStr">
        <is>
          <t>Type</t>
        </is>
      </c>
      <c r="C25" s="5" t="inlineStr">
        <is>
          <t>Uses / Duration</t>
        </is>
      </c>
      <c r="D25" s="5" t="inlineStr">
        <is>
          <t>Power Mod</t>
        </is>
      </c>
      <c r="E25" s="5" t="inlineStr">
        <is>
          <t>Extract Mod</t>
        </is>
      </c>
      <c r="F25" s="5" t="inlineStr">
        <is>
          <t>Resist Mod</t>
        </is>
      </c>
      <c r="G25" s="5" t="inlineStr">
        <is>
          <t>Window Mod</t>
        </is>
      </c>
      <c r="H25" s="5" t="inlineStr">
        <is>
          <t>Instability Mod</t>
        </is>
      </c>
      <c r="I25" s="5" t="inlineStr">
        <is>
          <t>Shatter Mod</t>
        </is>
      </c>
      <c r="J25" s="5" t="inlineStr">
        <is>
          <t>Charge Rate Mod</t>
        </is>
      </c>
      <c r="K25" s="5" t="inlineStr">
        <is>
          <t>Inert Mod</t>
        </is>
      </c>
      <c r="L25" s="5" t="inlineStr">
        <is>
          <t>Overcharge Mod</t>
        </is>
      </c>
      <c r="M25" s="5" t="inlineStr">
        <is>
          <t>Manufacturer</t>
        </is>
      </c>
      <c r="N25" s="5" t="inlineStr">
        <is>
          <t>API Name</t>
        </is>
      </c>
      <c r="O25" s="5" t="inlineStr">
        <is>
          <t>Slug</t>
        </is>
      </c>
      <c r="P25" s="5" t="inlineStr">
        <is>
          <t>Version</t>
        </is>
      </c>
    </row>
    <row r="26">
      <c r="A26" t="inlineStr">
        <is>
          <t>(None)</t>
        </is>
      </c>
      <c r="B26" t="inlineStr">
        <is>
          <t>—</t>
        </is>
      </c>
      <c r="C26" t="inlineStr">
        <is>
          <t>—</t>
        </is>
      </c>
      <c r="D26" s="19" t="n">
        <v>0</v>
      </c>
      <c r="E26" s="19" t="n">
        <v>0</v>
      </c>
      <c r="F26" s="19" t="n">
        <v>0</v>
      </c>
      <c r="G26" s="19" t="n">
        <v>0</v>
      </c>
      <c r="H26" s="19" t="n">
        <v>0</v>
      </c>
      <c r="I26" s="19" t="n">
        <v>0</v>
      </c>
      <c r="J26" s="19" t="n">
        <v>0</v>
      </c>
      <c r="K26" s="19" t="n">
        <v>0</v>
      </c>
      <c r="L26" s="19" t="n">
        <v>0</v>
      </c>
      <c r="M26" t="inlineStr"/>
      <c r="N26" t="inlineStr"/>
      <c r="O26" t="inlineStr"/>
      <c r="P26" t="inlineStr"/>
    </row>
    <row r="27">
      <c r="A27" t="inlineStr">
        <is>
          <t>FLTR</t>
        </is>
      </c>
      <c r="B27" t="inlineStr">
        <is>
          <t>Passive</t>
        </is>
      </c>
      <c r="C27" t="inlineStr">
        <is>
          <t>Passive (always on)</t>
        </is>
      </c>
      <c r="D27" s="19" t="n">
        <v>0</v>
      </c>
      <c r="E27" s="19" t="n">
        <v>-0.15</v>
      </c>
      <c r="F27" s="19" t="n">
        <v>0</v>
      </c>
      <c r="G27" s="19" t="n">
        <v>0</v>
      </c>
      <c r="H27" s="19" t="n">
        <v>0</v>
      </c>
      <c r="I27" s="19" t="n">
        <v>0</v>
      </c>
      <c r="J27" s="19" t="n">
        <v>0.2</v>
      </c>
      <c r="K27" s="19" t="n">
        <v>0.2</v>
      </c>
      <c r="L27" s="19" t="n">
        <v>0</v>
      </c>
      <c r="M27" t="inlineStr">
        <is>
          <t>Greycat Industrial</t>
        </is>
      </c>
      <c r="N27" t="inlineStr">
        <is>
          <t>FLTR Module</t>
        </is>
      </c>
      <c r="O27" t="inlineStr">
        <is>
          <t>fltr-module</t>
        </is>
      </c>
      <c r="P27" t="inlineStr">
        <is>
          <t>4.9.0-LIVE.12232306</t>
        </is>
      </c>
    </row>
    <row r="28">
      <c r="A28" t="inlineStr">
        <is>
          <t>FLTR-L</t>
        </is>
      </c>
      <c r="B28" t="inlineStr">
        <is>
          <t>Passive</t>
        </is>
      </c>
      <c r="C28" t="inlineStr">
        <is>
          <t>Passive (always on)</t>
        </is>
      </c>
      <c r="D28" s="19" t="n">
        <v>0</v>
      </c>
      <c r="E28" s="19" t="n">
        <v>-0.1</v>
      </c>
      <c r="F28" s="19" t="n">
        <v>0</v>
      </c>
      <c r="G28" s="19" t="n">
        <v>0</v>
      </c>
      <c r="H28" s="19" t="n">
        <v>0</v>
      </c>
      <c r="I28" s="19" t="n">
        <v>0</v>
      </c>
      <c r="J28" s="19" t="n">
        <v>0.23</v>
      </c>
      <c r="K28" s="19" t="n">
        <v>0.23</v>
      </c>
      <c r="L28" s="19" t="n">
        <v>0</v>
      </c>
      <c r="M28" t="inlineStr">
        <is>
          <t>Greycat Industrial</t>
        </is>
      </c>
      <c r="N28" t="inlineStr">
        <is>
          <t>FLTR-L Module</t>
        </is>
      </c>
      <c r="O28" t="inlineStr">
        <is>
          <t>fltr-l-module</t>
        </is>
      </c>
      <c r="P28" t="inlineStr">
        <is>
          <t>4.9.0-LIVE.12232306</t>
        </is>
      </c>
    </row>
    <row r="29">
      <c r="A29" t="inlineStr">
        <is>
          <t>FLTR-XL</t>
        </is>
      </c>
      <c r="B29" t="inlineStr">
        <is>
          <t>Passive</t>
        </is>
      </c>
      <c r="C29" t="inlineStr">
        <is>
          <t>Passive (always on)</t>
        </is>
      </c>
      <c r="D29" s="19" t="n">
        <v>0</v>
      </c>
      <c r="E29" s="19" t="n">
        <v>-0.05</v>
      </c>
      <c r="F29" s="19" t="n">
        <v>0</v>
      </c>
      <c r="G29" s="19" t="n">
        <v>0</v>
      </c>
      <c r="H29" s="19" t="n">
        <v>0</v>
      </c>
      <c r="I29" s="19" t="n">
        <v>0</v>
      </c>
      <c r="J29" s="19" t="n">
        <v>0.24</v>
      </c>
      <c r="K29" s="19" t="n">
        <v>0.24</v>
      </c>
      <c r="L29" s="19" t="n">
        <v>0</v>
      </c>
      <c r="M29" t="inlineStr">
        <is>
          <t>Greycat Industrial</t>
        </is>
      </c>
      <c r="N29" t="inlineStr">
        <is>
          <t>FLTR-XL Module</t>
        </is>
      </c>
      <c r="O29" t="inlineStr">
        <is>
          <t>fltr-xl-module</t>
        </is>
      </c>
      <c r="P29" t="inlineStr">
        <is>
          <t>4.9.0-LIVE.12232306</t>
        </is>
      </c>
    </row>
    <row r="30">
      <c r="A30" t="inlineStr">
        <is>
          <t>Focus I</t>
        </is>
      </c>
      <c r="B30" t="inlineStr">
        <is>
          <t>Passive</t>
        </is>
      </c>
      <c r="C30" t="inlineStr">
        <is>
          <t>Passive (always on)</t>
        </is>
      </c>
      <c r="D30" s="19" t="n">
        <v>-0.15</v>
      </c>
      <c r="E30" s="19" t="n">
        <v>0</v>
      </c>
      <c r="F30" s="19" t="n">
        <v>0</v>
      </c>
      <c r="G30" s="19" t="n">
        <v>0.3</v>
      </c>
      <c r="H30" s="19" t="n">
        <v>0</v>
      </c>
      <c r="I30" s="19" t="n">
        <v>0</v>
      </c>
      <c r="J30" s="19" t="n">
        <v>0</v>
      </c>
      <c r="K30" s="19" t="n">
        <v>0</v>
      </c>
      <c r="L30" s="19" t="n">
        <v>0</v>
      </c>
      <c r="M30" t="inlineStr">
        <is>
          <t>Thermyte Concern</t>
        </is>
      </c>
      <c r="N30" t="inlineStr">
        <is>
          <t>Focus Module</t>
        </is>
      </c>
      <c r="O30" t="inlineStr">
        <is>
          <t>focus-module</t>
        </is>
      </c>
      <c r="P30" t="inlineStr">
        <is>
          <t>4.9.0-LIVE.12232306</t>
        </is>
      </c>
    </row>
    <row r="31">
      <c r="A31" t="inlineStr">
        <is>
          <t>Focus II</t>
        </is>
      </c>
      <c r="B31" t="inlineStr">
        <is>
          <t>Passive</t>
        </is>
      </c>
      <c r="C31" t="inlineStr">
        <is>
          <t>Passive (always on)</t>
        </is>
      </c>
      <c r="D31" s="19" t="n">
        <v>-0.1</v>
      </c>
      <c r="E31" s="19" t="n">
        <v>0</v>
      </c>
      <c r="F31" s="19" t="n">
        <v>0</v>
      </c>
      <c r="G31" s="19" t="n">
        <v>0.37</v>
      </c>
      <c r="H31" s="19" t="n">
        <v>0</v>
      </c>
      <c r="I31" s="19" t="n">
        <v>0</v>
      </c>
      <c r="J31" s="19" t="n">
        <v>0</v>
      </c>
      <c r="K31" s="19" t="n">
        <v>0</v>
      </c>
      <c r="L31" s="19" t="n">
        <v>0</v>
      </c>
      <c r="M31" t="inlineStr">
        <is>
          <t>Thermyte Concern</t>
        </is>
      </c>
      <c r="N31" t="inlineStr">
        <is>
          <t>Focus II Module</t>
        </is>
      </c>
      <c r="O31" t="inlineStr">
        <is>
          <t>focus-ii-module</t>
        </is>
      </c>
      <c r="P31" t="inlineStr">
        <is>
          <t>4.9.0-LIVE.12232306</t>
        </is>
      </c>
    </row>
    <row r="32">
      <c r="A32" t="inlineStr">
        <is>
          <t>Focus III</t>
        </is>
      </c>
      <c r="B32" t="inlineStr">
        <is>
          <t>Passive</t>
        </is>
      </c>
      <c r="C32" t="inlineStr">
        <is>
          <t>Passive (always on)</t>
        </is>
      </c>
      <c r="D32" s="19" t="n">
        <v>-0.05</v>
      </c>
      <c r="E32" s="19" t="n">
        <v>0</v>
      </c>
      <c r="F32" s="19" t="n">
        <v>0</v>
      </c>
      <c r="G32" s="19" t="n">
        <v>0.4</v>
      </c>
      <c r="H32" s="19" t="n">
        <v>0</v>
      </c>
      <c r="I32" s="19" t="n">
        <v>0</v>
      </c>
      <c r="J32" s="19" t="n">
        <v>0</v>
      </c>
      <c r="K32" s="19" t="n">
        <v>0</v>
      </c>
      <c r="L32" s="19" t="n">
        <v>0</v>
      </c>
      <c r="M32" t="inlineStr">
        <is>
          <t>Thermyte Concern</t>
        </is>
      </c>
      <c r="N32" t="inlineStr">
        <is>
          <t>Focus III Module</t>
        </is>
      </c>
      <c r="O32" t="inlineStr">
        <is>
          <t>focus-iii-module</t>
        </is>
      </c>
      <c r="P32" t="inlineStr">
        <is>
          <t>4.9.0-LIVE.12232306</t>
        </is>
      </c>
    </row>
    <row r="33">
      <c r="A33" t="inlineStr">
        <is>
          <t>Rieger C1</t>
        </is>
      </c>
      <c r="B33" t="inlineStr">
        <is>
          <t>Passive</t>
        </is>
      </c>
      <c r="C33" t="inlineStr">
        <is>
          <t>Passive (always on)</t>
        </is>
      </c>
      <c r="D33" s="19" t="n">
        <v>0.15</v>
      </c>
      <c r="E33" s="19" t="n">
        <v>0</v>
      </c>
      <c r="F33" s="19" t="n">
        <v>0</v>
      </c>
      <c r="G33" s="19" t="n">
        <v>-0.1</v>
      </c>
      <c r="H33" s="19" t="n">
        <v>0</v>
      </c>
      <c r="I33" s="19" t="n">
        <v>0</v>
      </c>
      <c r="J33" s="19" t="n">
        <v>0</v>
      </c>
      <c r="K33" s="19" t="n">
        <v>0</v>
      </c>
      <c r="L33" s="19" t="n">
        <v>0</v>
      </c>
      <c r="M33" t="inlineStr">
        <is>
          <t>Shubin Interstellar</t>
        </is>
      </c>
      <c r="N33" t="inlineStr">
        <is>
          <t>Rieger Module</t>
        </is>
      </c>
      <c r="O33" t="inlineStr">
        <is>
          <t>rieger-module</t>
        </is>
      </c>
      <c r="P33" t="inlineStr">
        <is>
          <t>4.9.0-LIVE.12232306</t>
        </is>
      </c>
    </row>
    <row r="34">
      <c r="A34" t="inlineStr">
        <is>
          <t>Rieger C2</t>
        </is>
      </c>
      <c r="B34" t="inlineStr">
        <is>
          <t>Passive</t>
        </is>
      </c>
      <c r="C34" t="inlineStr">
        <is>
          <t>Passive (always on)</t>
        </is>
      </c>
      <c r="D34" s="19" t="n">
        <v>0.2</v>
      </c>
      <c r="E34" s="19" t="n">
        <v>0</v>
      </c>
      <c r="F34" s="19" t="n">
        <v>0</v>
      </c>
      <c r="G34" s="19" t="n">
        <v>-0.03</v>
      </c>
      <c r="H34" s="19" t="n">
        <v>0</v>
      </c>
      <c r="I34" s="19" t="n">
        <v>0</v>
      </c>
      <c r="J34" s="19" t="n">
        <v>0</v>
      </c>
      <c r="K34" s="19" t="n">
        <v>0</v>
      </c>
      <c r="L34" s="19" t="n">
        <v>0</v>
      </c>
      <c r="M34" t="inlineStr">
        <is>
          <t>Shubin Interstellar</t>
        </is>
      </c>
      <c r="N34" t="inlineStr">
        <is>
          <t>Rieger-C2 Module</t>
        </is>
      </c>
      <c r="O34" t="inlineStr">
        <is>
          <t>rieger-c2-module</t>
        </is>
      </c>
      <c r="P34" t="inlineStr">
        <is>
          <t>4.9.0-LIVE.12232306</t>
        </is>
      </c>
    </row>
    <row r="35">
      <c r="A35" t="inlineStr">
        <is>
          <t>Rieger C3</t>
        </is>
      </c>
      <c r="B35" t="inlineStr">
        <is>
          <t>Passive</t>
        </is>
      </c>
      <c r="C35" t="inlineStr">
        <is>
          <t>Passive (always on)</t>
        </is>
      </c>
      <c r="D35" s="19" t="n">
        <v>0.25</v>
      </c>
      <c r="E35" s="19" t="n">
        <v>0</v>
      </c>
      <c r="F35" s="19" t="n">
        <v>0</v>
      </c>
      <c r="G35" s="19" t="n">
        <v>-0.01</v>
      </c>
      <c r="H35" s="19" t="n">
        <v>0</v>
      </c>
      <c r="I35" s="19" t="n">
        <v>0</v>
      </c>
      <c r="J35" s="19" t="n">
        <v>0</v>
      </c>
      <c r="K35" s="19" t="n">
        <v>0</v>
      </c>
      <c r="L35" s="19" t="n">
        <v>0</v>
      </c>
      <c r="M35" t="inlineStr">
        <is>
          <t>Shubin Interstellar</t>
        </is>
      </c>
      <c r="N35" t="inlineStr">
        <is>
          <t>Rieger-C3 Module</t>
        </is>
      </c>
      <c r="O35" t="inlineStr">
        <is>
          <t>rieger-c3-module</t>
        </is>
      </c>
      <c r="P35" t="inlineStr">
        <is>
          <t>4.9.0-LIVE.12232306</t>
        </is>
      </c>
    </row>
    <row r="36">
      <c r="A36" t="inlineStr">
        <is>
          <t>Torrent</t>
        </is>
      </c>
      <c r="B36" t="inlineStr">
        <is>
          <t>Passive</t>
        </is>
      </c>
      <c r="C36" t="inlineStr">
        <is>
          <t>Passive (always on)</t>
        </is>
      </c>
      <c r="D36" s="19" t="n">
        <v>0</v>
      </c>
      <c r="E36" s="19" t="n">
        <v>0</v>
      </c>
      <c r="F36" s="19" t="n">
        <v>0</v>
      </c>
      <c r="G36" s="19" t="n">
        <v>-0.1</v>
      </c>
      <c r="H36" s="19" t="n">
        <v>0</v>
      </c>
      <c r="I36" s="19" t="n">
        <v>0</v>
      </c>
      <c r="J36" s="19" t="n">
        <v>0.3</v>
      </c>
      <c r="K36" s="19" t="n">
        <v>0</v>
      </c>
      <c r="L36" s="19" t="n">
        <v>0</v>
      </c>
      <c r="M36" t="inlineStr">
        <is>
          <t>Thermyte Concern</t>
        </is>
      </c>
      <c r="N36" t="inlineStr">
        <is>
          <t>Torrent Module</t>
        </is>
      </c>
      <c r="O36" t="inlineStr">
        <is>
          <t>torrent-module</t>
        </is>
      </c>
      <c r="P36" t="inlineStr">
        <is>
          <t>4.9.0-LIVE.12232306</t>
        </is>
      </c>
    </row>
    <row r="37">
      <c r="A37" t="inlineStr">
        <is>
          <t>Torrent II</t>
        </is>
      </c>
      <c r="B37" t="inlineStr">
        <is>
          <t>Passive</t>
        </is>
      </c>
      <c r="C37" t="inlineStr">
        <is>
          <t>Passive (always on)</t>
        </is>
      </c>
      <c r="D37" s="19" t="n">
        <v>0</v>
      </c>
      <c r="E37" s="19" t="n">
        <v>0</v>
      </c>
      <c r="F37" s="19" t="n">
        <v>0</v>
      </c>
      <c r="G37" s="19" t="n">
        <v>-0.03</v>
      </c>
      <c r="H37" s="19" t="n">
        <v>0</v>
      </c>
      <c r="I37" s="19" t="n">
        <v>0</v>
      </c>
      <c r="J37" s="19" t="n">
        <v>0.35</v>
      </c>
      <c r="K37" s="19" t="n">
        <v>0</v>
      </c>
      <c r="L37" s="19" t="n">
        <v>0</v>
      </c>
      <c r="M37" t="inlineStr">
        <is>
          <t>Thermyte Concern</t>
        </is>
      </c>
      <c r="N37" t="inlineStr">
        <is>
          <t>Torrent II Module</t>
        </is>
      </c>
      <c r="O37" t="inlineStr">
        <is>
          <t>torrent-ii-module</t>
        </is>
      </c>
      <c r="P37" t="inlineStr">
        <is>
          <t>4.9.0-LIVE.12232306</t>
        </is>
      </c>
    </row>
    <row r="38">
      <c r="A38" t="inlineStr">
        <is>
          <t>Torrent III</t>
        </is>
      </c>
      <c r="B38" t="inlineStr">
        <is>
          <t>Passive</t>
        </is>
      </c>
      <c r="C38" t="inlineStr">
        <is>
          <t>Passive (always on)</t>
        </is>
      </c>
      <c r="D38" s="19" t="n">
        <v>0</v>
      </c>
      <c r="E38" s="19" t="n">
        <v>0</v>
      </c>
      <c r="F38" s="19" t="n">
        <v>0</v>
      </c>
      <c r="G38" s="19" t="n">
        <v>-0.01</v>
      </c>
      <c r="H38" s="19" t="n">
        <v>0</v>
      </c>
      <c r="I38" s="19" t="n">
        <v>0</v>
      </c>
      <c r="J38" s="19" t="n">
        <v>0.45</v>
      </c>
      <c r="K38" s="19" t="n">
        <v>0</v>
      </c>
      <c r="L38" s="19" t="n">
        <v>0</v>
      </c>
      <c r="M38" t="inlineStr">
        <is>
          <t>Thermyte Concern</t>
        </is>
      </c>
      <c r="N38" t="inlineStr">
        <is>
          <t>Torrent III Module</t>
        </is>
      </c>
      <c r="O38" t="inlineStr">
        <is>
          <t>torrent-iii-module</t>
        </is>
      </c>
      <c r="P38" t="inlineStr">
        <is>
          <t>4.9.0-LIVE.12232306</t>
        </is>
      </c>
    </row>
    <row r="39">
      <c r="A39" t="inlineStr">
        <is>
          <t>Vaux</t>
        </is>
      </c>
      <c r="B39" t="inlineStr">
        <is>
          <t>Passive</t>
        </is>
      </c>
      <c r="C39" t="inlineStr">
        <is>
          <t>Passive (always on)</t>
        </is>
      </c>
      <c r="D39" s="19" t="n">
        <v>0.15</v>
      </c>
      <c r="E39" s="19" t="n">
        <v>0.15</v>
      </c>
      <c r="F39" s="19" t="n">
        <v>0</v>
      </c>
      <c r="G39" s="19" t="n">
        <v>0</v>
      </c>
      <c r="H39" s="19" t="n">
        <v>0</v>
      </c>
      <c r="I39" s="19" t="n">
        <v>0</v>
      </c>
      <c r="J39" s="19" t="n">
        <v>-0.2</v>
      </c>
      <c r="K39" s="19" t="n">
        <v>0</v>
      </c>
      <c r="L39" s="19" t="n">
        <v>0</v>
      </c>
      <c r="M39" t="inlineStr">
        <is>
          <t>Shubin Interstellar</t>
        </is>
      </c>
      <c r="N39" t="inlineStr">
        <is>
          <t>Vaux Module</t>
        </is>
      </c>
      <c r="O39" t="inlineStr">
        <is>
          <t>vaux-module</t>
        </is>
      </c>
      <c r="P39" t="inlineStr">
        <is>
          <t>4.9.0-LIVE.12232306</t>
        </is>
      </c>
    </row>
    <row r="40">
      <c r="A40" t="inlineStr">
        <is>
          <t>Vaux C2</t>
        </is>
      </c>
      <c r="B40" t="inlineStr">
        <is>
          <t>Passive</t>
        </is>
      </c>
      <c r="C40" t="inlineStr">
        <is>
          <t>Passive (always on)</t>
        </is>
      </c>
      <c r="D40" s="19" t="n">
        <v>0.2</v>
      </c>
      <c r="E40" s="19" t="n">
        <v>0.2</v>
      </c>
      <c r="F40" s="19" t="n">
        <v>0</v>
      </c>
      <c r="G40" s="19" t="n">
        <v>0</v>
      </c>
      <c r="H40" s="19" t="n">
        <v>0</v>
      </c>
      <c r="I40" s="19" t="n">
        <v>0</v>
      </c>
      <c r="J40" s="19" t="n">
        <v>-0.15</v>
      </c>
      <c r="K40" s="19" t="n">
        <v>0</v>
      </c>
      <c r="L40" s="19" t="n">
        <v>0</v>
      </c>
      <c r="M40" t="inlineStr">
        <is>
          <t>Shubin Interstellar</t>
        </is>
      </c>
      <c r="N40" t="inlineStr">
        <is>
          <t>Vaux-C2 Module</t>
        </is>
      </c>
      <c r="O40" t="inlineStr">
        <is>
          <t>vaux-c2-module</t>
        </is>
      </c>
      <c r="P40" t="inlineStr">
        <is>
          <t>4.9.0-LIVE.12232306</t>
        </is>
      </c>
    </row>
    <row r="41">
      <c r="A41" t="inlineStr">
        <is>
          <t>Vaux C3</t>
        </is>
      </c>
      <c r="B41" t="inlineStr">
        <is>
          <t>Passive</t>
        </is>
      </c>
      <c r="C41" t="inlineStr">
        <is>
          <t>Passive (always on)</t>
        </is>
      </c>
      <c r="D41" s="19" t="n">
        <v>0.25</v>
      </c>
      <c r="E41" s="19" t="n">
        <v>0.25</v>
      </c>
      <c r="F41" s="19" t="n">
        <v>0</v>
      </c>
      <c r="G41" s="19" t="n">
        <v>0</v>
      </c>
      <c r="H41" s="19" t="n">
        <v>0</v>
      </c>
      <c r="I41" s="19" t="n">
        <v>0</v>
      </c>
      <c r="J41" s="19" t="n">
        <v>-0.05</v>
      </c>
      <c r="K41" s="19" t="n">
        <v>0</v>
      </c>
      <c r="L41" s="19" t="n">
        <v>0</v>
      </c>
      <c r="M41" t="inlineStr">
        <is>
          <t>Shubin Interstellar</t>
        </is>
      </c>
      <c r="N41" t="inlineStr">
        <is>
          <t>Vaux-C3 Module</t>
        </is>
      </c>
      <c r="O41" t="inlineStr">
        <is>
          <t>vaux-c3-module</t>
        </is>
      </c>
      <c r="P41" t="inlineStr">
        <is>
          <t>4.9.0-LIVE.12232306</t>
        </is>
      </c>
    </row>
    <row r="42">
      <c r="A42" t="inlineStr">
        <is>
          <t>XTR</t>
        </is>
      </c>
      <c r="B42" t="inlineStr">
        <is>
          <t>Passive</t>
        </is>
      </c>
      <c r="C42" t="inlineStr">
        <is>
          <t>Passive (always on)</t>
        </is>
      </c>
      <c r="D42" s="19" t="n">
        <v>0</v>
      </c>
      <c r="E42" s="19" t="n">
        <v>-0.15</v>
      </c>
      <c r="F42" s="19" t="n">
        <v>0</v>
      </c>
      <c r="G42" s="19" t="n">
        <v>0.15</v>
      </c>
      <c r="H42" s="19" t="n">
        <v>0</v>
      </c>
      <c r="I42" s="19" t="n">
        <v>0</v>
      </c>
      <c r="J42" s="19" t="n">
        <v>0.05</v>
      </c>
      <c r="K42" s="19" t="n">
        <v>0.05</v>
      </c>
      <c r="L42" s="19" t="n">
        <v>0</v>
      </c>
      <c r="M42" t="inlineStr">
        <is>
          <t>Greycat Industrial</t>
        </is>
      </c>
      <c r="N42" t="inlineStr">
        <is>
          <t>XTR Module</t>
        </is>
      </c>
      <c r="O42" t="inlineStr">
        <is>
          <t>xtr-module</t>
        </is>
      </c>
      <c r="P42" t="inlineStr">
        <is>
          <t>4.9.0-LIVE.12232306</t>
        </is>
      </c>
    </row>
    <row r="43">
      <c r="A43" t="inlineStr">
        <is>
          <t>XTR-L</t>
        </is>
      </c>
      <c r="B43" t="inlineStr">
        <is>
          <t>Passive</t>
        </is>
      </c>
      <c r="C43" t="inlineStr">
        <is>
          <t>Passive (always on)</t>
        </is>
      </c>
      <c r="D43" s="19" t="n">
        <v>0</v>
      </c>
      <c r="E43" s="19" t="n">
        <v>-0.1</v>
      </c>
      <c r="F43" s="19" t="n">
        <v>0</v>
      </c>
      <c r="G43" s="19" t="n">
        <v>0.22</v>
      </c>
      <c r="H43" s="19" t="n">
        <v>0</v>
      </c>
      <c r="I43" s="19" t="n">
        <v>0</v>
      </c>
      <c r="J43" s="19" t="n">
        <v>0.0575</v>
      </c>
      <c r="K43" s="19" t="n">
        <v>0.0575</v>
      </c>
      <c r="L43" s="19" t="n">
        <v>0</v>
      </c>
      <c r="M43" t="inlineStr">
        <is>
          <t>Greycat Industrial</t>
        </is>
      </c>
      <c r="N43" t="inlineStr">
        <is>
          <t>XTR-L Module</t>
        </is>
      </c>
      <c r="O43" t="inlineStr">
        <is>
          <t>xtr-l-module</t>
        </is>
      </c>
      <c r="P43" t="inlineStr">
        <is>
          <t>4.9.0-LIVE.12232306</t>
        </is>
      </c>
    </row>
    <row r="44">
      <c r="A44" t="inlineStr">
        <is>
          <t>XTR-XL</t>
        </is>
      </c>
      <c r="B44" t="inlineStr">
        <is>
          <t>Passive</t>
        </is>
      </c>
      <c r="C44" t="inlineStr">
        <is>
          <t>Passive (always on)</t>
        </is>
      </c>
      <c r="D44" s="19" t="n">
        <v>0</v>
      </c>
      <c r="E44" s="19" t="n">
        <v>-0.05</v>
      </c>
      <c r="F44" s="19" t="n">
        <v>0</v>
      </c>
      <c r="G44" s="19" t="n">
        <v>0.25</v>
      </c>
      <c r="H44" s="19" t="n">
        <v>0</v>
      </c>
      <c r="I44" s="19" t="n">
        <v>0</v>
      </c>
      <c r="J44" s="19" t="n">
        <v>0.06</v>
      </c>
      <c r="K44" s="19" t="n">
        <v>0.06</v>
      </c>
      <c r="L44" s="19" t="n">
        <v>0</v>
      </c>
      <c r="M44" t="inlineStr">
        <is>
          <t>Greycat Industrial</t>
        </is>
      </c>
      <c r="N44" t="inlineStr">
        <is>
          <t>XTR-XL Module</t>
        </is>
      </c>
      <c r="O44" t="inlineStr">
        <is>
          <t>xtr-xl-module</t>
        </is>
      </c>
      <c r="P44" t="inlineStr">
        <is>
          <t>4.9.0-LIVE.12232306</t>
        </is>
      </c>
    </row>
    <row r="45">
      <c r="A45" t="inlineStr">
        <is>
          <t>Brandt (Active)</t>
        </is>
      </c>
      <c r="B45" t="inlineStr">
        <is>
          <t>Active</t>
        </is>
      </c>
      <c r="C45" t="inlineStr">
        <is>
          <t>5 uses / 60s</t>
        </is>
      </c>
      <c r="D45" s="19" t="n">
        <v>0.35</v>
      </c>
      <c r="E45" s="19" t="n">
        <v>0</v>
      </c>
      <c r="F45" s="19" t="n">
        <v>0.155</v>
      </c>
      <c r="G45" s="19" t="n">
        <v>0</v>
      </c>
      <c r="H45" s="19" t="n">
        <v>0</v>
      </c>
      <c r="I45" s="19" t="n">
        <v>-0.3</v>
      </c>
      <c r="J45" s="19" t="n">
        <v>0</v>
      </c>
      <c r="K45" s="19" t="n">
        <v>0</v>
      </c>
      <c r="L45" s="19" t="n">
        <v>0</v>
      </c>
      <c r="M45" t="inlineStr">
        <is>
          <t>Musashi Industrial and Starflight Concern</t>
        </is>
      </c>
      <c r="N45" t="inlineStr">
        <is>
          <t>Brandt Module</t>
        </is>
      </c>
      <c r="O45" t="inlineStr">
        <is>
          <t>brandt-module</t>
        </is>
      </c>
      <c r="P45" t="inlineStr">
        <is>
          <t>4.9.0-LIVE.12232306</t>
        </is>
      </c>
    </row>
    <row r="46">
      <c r="A46" t="inlineStr">
        <is>
          <t>Forel (Active)</t>
        </is>
      </c>
      <c r="B46" t="inlineStr">
        <is>
          <t>Active</t>
        </is>
      </c>
      <c r="C46" t="inlineStr">
        <is>
          <t>6 uses / 60s</t>
        </is>
      </c>
      <c r="D46" s="19" t="n">
        <v>0.5</v>
      </c>
      <c r="E46" s="19" t="n">
        <v>0.5</v>
      </c>
      <c r="F46" s="19" t="n">
        <v>0.155</v>
      </c>
      <c r="G46" s="19" t="n">
        <v>0</v>
      </c>
      <c r="H46" s="19" t="n">
        <v>0</v>
      </c>
      <c r="I46" s="19" t="n">
        <v>0</v>
      </c>
      <c r="J46" s="19" t="n">
        <v>0</v>
      </c>
      <c r="K46" s="19" t="n">
        <v>0</v>
      </c>
      <c r="L46" s="19" t="n">
        <v>-0.6</v>
      </c>
      <c r="M46" t="inlineStr">
        <is>
          <t>Shubin Interstellar</t>
        </is>
      </c>
      <c r="N46" t="inlineStr">
        <is>
          <t>Forel Module</t>
        </is>
      </c>
      <c r="O46" t="inlineStr">
        <is>
          <t>forel-module</t>
        </is>
      </c>
      <c r="P46" t="inlineStr">
        <is>
          <t>4.9.0-LIVE.12232306</t>
        </is>
      </c>
    </row>
    <row r="47">
      <c r="A47" t="inlineStr">
        <is>
          <t>Lifeline (Active)</t>
        </is>
      </c>
      <c r="B47" t="inlineStr">
        <is>
          <t>Active</t>
        </is>
      </c>
      <c r="C47" t="inlineStr">
        <is>
          <t>3 uses / 15s</t>
        </is>
      </c>
      <c r="D47" s="19" t="n">
        <v>0</v>
      </c>
      <c r="E47" s="19" t="n">
        <v>0</v>
      </c>
      <c r="F47" s="19" t="n">
        <v>-0.155</v>
      </c>
      <c r="G47" s="19" t="n">
        <v>0</v>
      </c>
      <c r="H47" s="19" t="n">
        <v>-0.2</v>
      </c>
      <c r="I47" s="19" t="n">
        <v>0</v>
      </c>
      <c r="J47" s="19" t="n">
        <v>0</v>
      </c>
      <c r="K47" s="19" t="n">
        <v>0</v>
      </c>
      <c r="L47" s="19" t="n">
        <v>0.6</v>
      </c>
      <c r="M47" t="inlineStr">
        <is>
          <t>Greycat Industrial</t>
        </is>
      </c>
      <c r="N47" t="inlineStr">
        <is>
          <t>Lifeline Module</t>
        </is>
      </c>
      <c r="O47" t="inlineStr">
        <is>
          <t>lifeline-module</t>
        </is>
      </c>
      <c r="P47" t="inlineStr">
        <is>
          <t>4.9.0-LIVE.12232306</t>
        </is>
      </c>
    </row>
    <row r="48">
      <c r="A48" t="inlineStr">
        <is>
          <t>Optimum (Active)</t>
        </is>
      </c>
      <c r="B48" t="inlineStr">
        <is>
          <t>Active</t>
        </is>
      </c>
      <c r="C48" t="inlineStr">
        <is>
          <t>5 uses / 60s</t>
        </is>
      </c>
      <c r="D48" s="19" t="n">
        <v>-0.15</v>
      </c>
      <c r="E48" s="19" t="n">
        <v>0</v>
      </c>
      <c r="F48" s="19" t="n">
        <v>0</v>
      </c>
      <c r="G48" s="19" t="n">
        <v>0</v>
      </c>
      <c r="H48" s="19" t="n">
        <v>-0.1</v>
      </c>
      <c r="I48" s="19" t="n">
        <v>0</v>
      </c>
      <c r="J48" s="19" t="n">
        <v>0</v>
      </c>
      <c r="K48" s="19" t="n">
        <v>0</v>
      </c>
      <c r="L48" s="19" t="n">
        <v>-0.8</v>
      </c>
      <c r="M48" t="inlineStr">
        <is>
          <t>Greycat Industrial</t>
        </is>
      </c>
      <c r="N48" t="inlineStr">
        <is>
          <t>Optimum Module</t>
        </is>
      </c>
      <c r="O48" t="inlineStr">
        <is>
          <t>optimum-module</t>
        </is>
      </c>
      <c r="P48" t="inlineStr">
        <is>
          <t>4.9.0-LIVE.12232306</t>
        </is>
      </c>
    </row>
    <row r="49">
      <c r="A49" t="inlineStr">
        <is>
          <t>Rime (Active)</t>
        </is>
      </c>
      <c r="B49" t="inlineStr">
        <is>
          <t>Active</t>
        </is>
      </c>
      <c r="C49" t="inlineStr">
        <is>
          <t>10 uses / 20s</t>
        </is>
      </c>
      <c r="D49" s="19" t="n">
        <v>-0.15</v>
      </c>
      <c r="E49" s="19" t="n">
        <v>0</v>
      </c>
      <c r="F49" s="19" t="n">
        <v>-0.248</v>
      </c>
      <c r="G49" s="19" t="n">
        <v>0</v>
      </c>
      <c r="H49" s="19" t="n">
        <v>0</v>
      </c>
      <c r="I49" s="19" t="n">
        <v>-0.1</v>
      </c>
      <c r="J49" s="19" t="n">
        <v>0</v>
      </c>
      <c r="K49" s="19" t="n">
        <v>0</v>
      </c>
      <c r="L49" s="19" t="n">
        <v>0</v>
      </c>
      <c r="M49" t="inlineStr">
        <is>
          <t>Greycat Industrial</t>
        </is>
      </c>
      <c r="N49" t="inlineStr">
        <is>
          <t>Rime Module</t>
        </is>
      </c>
      <c r="O49" t="inlineStr">
        <is>
          <t>rime-module</t>
        </is>
      </c>
      <c r="P49" t="inlineStr">
        <is>
          <t>4.9.0-LIVE.12232306</t>
        </is>
      </c>
    </row>
    <row r="50">
      <c r="A50" t="inlineStr">
        <is>
          <t>Stampede (Active)</t>
        </is>
      </c>
      <c r="B50" t="inlineStr">
        <is>
          <t>Active</t>
        </is>
      </c>
      <c r="C50" t="inlineStr">
        <is>
          <t>6 uses / 30s</t>
        </is>
      </c>
      <c r="D50" s="19" t="n">
        <v>0.35</v>
      </c>
      <c r="E50" s="19" t="n">
        <v>-0.15</v>
      </c>
      <c r="F50" s="19" t="n">
        <v>0</v>
      </c>
      <c r="G50" s="19" t="n">
        <v>0</v>
      </c>
      <c r="H50" s="19" t="n">
        <v>-0.1</v>
      </c>
      <c r="I50" s="19" t="n">
        <v>-0.1</v>
      </c>
      <c r="J50" s="19" t="n">
        <v>0</v>
      </c>
      <c r="K50" s="19" t="n">
        <v>0</v>
      </c>
      <c r="L50" s="19" t="n">
        <v>0</v>
      </c>
      <c r="M50" t="inlineStr">
        <is>
          <t>Thermyte Concern</t>
        </is>
      </c>
      <c r="N50" t="inlineStr">
        <is>
          <t>Stampede Module</t>
        </is>
      </c>
      <c r="O50" t="inlineStr">
        <is>
          <t>stampede-module</t>
        </is>
      </c>
      <c r="P50" t="inlineStr">
        <is>
          <t>4.9.0-LIVE.12232306</t>
        </is>
      </c>
    </row>
    <row r="51">
      <c r="A51" t="inlineStr">
        <is>
          <t>Surge (Active)</t>
        </is>
      </c>
      <c r="B51" t="inlineStr">
        <is>
          <t>Active</t>
        </is>
      </c>
      <c r="C51" t="inlineStr">
        <is>
          <t>7 uses / 15s</t>
        </is>
      </c>
      <c r="D51" s="19" t="n">
        <v>0.5</v>
      </c>
      <c r="E51" s="19" t="n">
        <v>0</v>
      </c>
      <c r="F51" s="19" t="n">
        <v>-0.155</v>
      </c>
      <c r="G51" s="19" t="n">
        <v>0</v>
      </c>
      <c r="H51" s="19" t="n">
        <v>0.1</v>
      </c>
      <c r="I51" s="19" t="n">
        <v>0</v>
      </c>
      <c r="J51" s="19" t="n">
        <v>0</v>
      </c>
      <c r="K51" s="19" t="n">
        <v>0</v>
      </c>
      <c r="L51" s="19" t="n">
        <v>0</v>
      </c>
      <c r="M51" t="inlineStr">
        <is>
          <t>Thermyte Concern</t>
        </is>
      </c>
      <c r="N51" t="inlineStr">
        <is>
          <t>Surge Module</t>
        </is>
      </c>
      <c r="O51" t="inlineStr">
        <is>
          <t>surge-module</t>
        </is>
      </c>
      <c r="P51" t="inlineStr">
        <is>
          <t>4.9.0-LIVE.12232306</t>
        </is>
      </c>
    </row>
    <row r="52">
      <c r="A52" t="inlineStr">
        <is>
          <t>Torpid (Active)</t>
        </is>
      </c>
      <c r="B52" t="inlineStr">
        <is>
          <t>Active</t>
        </is>
      </c>
      <c r="C52" t="inlineStr">
        <is>
          <t>5 uses / 60s</t>
        </is>
      </c>
      <c r="D52" s="19" t="n">
        <v>0</v>
      </c>
      <c r="E52" s="19" t="n">
        <v>0</v>
      </c>
      <c r="F52" s="19" t="n">
        <v>0</v>
      </c>
      <c r="G52" s="19" t="n">
        <v>0</v>
      </c>
      <c r="H52" s="19" t="n">
        <v>0</v>
      </c>
      <c r="I52" s="19" t="n">
        <v>0.4</v>
      </c>
      <c r="J52" s="19" t="n">
        <v>0.6</v>
      </c>
      <c r="K52" s="19" t="n">
        <v>0</v>
      </c>
      <c r="L52" s="19" t="n">
        <v>-0.6</v>
      </c>
      <c r="M52" t="inlineStr">
        <is>
          <t>Greycat Industrial</t>
        </is>
      </c>
      <c r="N52" t="inlineStr">
        <is>
          <t>Torpid Module</t>
        </is>
      </c>
      <c r="O52" t="inlineStr">
        <is>
          <t>torpid-module</t>
        </is>
      </c>
      <c r="P52" t="inlineStr">
        <is>
          <t>4.9.0-LIVE.12232306</t>
        </is>
      </c>
    </row>
    <row r="53"/>
    <row r="54">
      <c r="A54" s="4" t="inlineStr">
        <is>
          <t>GADGETS</t>
        </is>
      </c>
    </row>
    <row r="55">
      <c r="A55" s="5" t="inlineStr">
        <is>
          <t>Gadget</t>
        </is>
      </c>
      <c r="B55" s="5" t="inlineStr">
        <is>
          <t>Manufacturer</t>
        </is>
      </c>
      <c r="C55" s="5" t="inlineStr">
        <is>
          <t>Resist Mod</t>
        </is>
      </c>
      <c r="D55" s="5" t="inlineStr">
        <is>
          <t>Instability Mod</t>
        </is>
      </c>
      <c r="E55" s="5" t="inlineStr">
        <is>
          <t>Window Mod</t>
        </is>
      </c>
      <c r="F55" s="5" t="inlineStr">
        <is>
          <t>Charge Rate Mod</t>
        </is>
      </c>
      <c r="G55" s="5" t="inlineStr">
        <is>
          <t>Cluster Mod</t>
        </is>
      </c>
      <c r="H55" s="5" t="inlineStr">
        <is>
          <t>Slug</t>
        </is>
      </c>
      <c r="I55" s="5" t="inlineStr">
        <is>
          <t>Version</t>
        </is>
      </c>
    </row>
    <row r="56">
      <c r="A56" t="inlineStr">
        <is>
          <t>BoreMax</t>
        </is>
      </c>
      <c r="B56" t="inlineStr">
        <is>
          <t>Thermyte Concern</t>
        </is>
      </c>
      <c r="C56" s="19" t="n">
        <v>0.1</v>
      </c>
      <c r="D56" s="19" t="n">
        <v>-0.7</v>
      </c>
      <c r="E56" s="19" t="n">
        <v>0</v>
      </c>
      <c r="F56" s="19" t="n">
        <v>0</v>
      </c>
      <c r="G56" s="19" t="n">
        <v>0.3</v>
      </c>
      <c r="H56" t="inlineStr">
        <is>
          <t>boremax</t>
        </is>
      </c>
      <c r="I56" t="inlineStr">
        <is>
          <t>4.9.0-LIVE.12232306</t>
        </is>
      </c>
    </row>
    <row r="57">
      <c r="A57" t="inlineStr">
        <is>
          <t>Okunis</t>
        </is>
      </c>
      <c r="B57" t="inlineStr">
        <is>
          <t>Shubin Interstellar</t>
        </is>
      </c>
      <c r="C57" s="19" t="n">
        <v>0</v>
      </c>
      <c r="D57" s="19" t="n">
        <v>0</v>
      </c>
      <c r="E57" s="19" t="n">
        <v>0.5</v>
      </c>
      <c r="F57" s="19" t="n">
        <v>1</v>
      </c>
      <c r="G57" s="19" t="n">
        <v>-0.2</v>
      </c>
      <c r="H57" t="inlineStr">
        <is>
          <t>okunis</t>
        </is>
      </c>
      <c r="I57" t="inlineStr">
        <is>
          <t>4.9.0-LIVE.12232306</t>
        </is>
      </c>
    </row>
    <row r="58">
      <c r="A58" t="inlineStr">
        <is>
          <t>OptiMax</t>
        </is>
      </c>
      <c r="B58" t="inlineStr">
        <is>
          <t>Greycat Industrial</t>
        </is>
      </c>
      <c r="C58" s="19" t="n">
        <v>-0.25</v>
      </c>
      <c r="D58" s="19" t="n">
        <v>0</v>
      </c>
      <c r="E58" s="19" t="n">
        <v>-0.3</v>
      </c>
      <c r="F58" s="19" t="n">
        <v>0</v>
      </c>
      <c r="G58" s="19" t="n">
        <v>0.6</v>
      </c>
      <c r="H58" t="inlineStr">
        <is>
          <t>optimax</t>
        </is>
      </c>
      <c r="I58" t="inlineStr">
        <is>
          <t>4.9.0-LIVE.12232306</t>
        </is>
      </c>
    </row>
    <row r="59">
      <c r="A59" t="inlineStr">
        <is>
          <t>Sabir</t>
        </is>
      </c>
      <c r="B59" t="inlineStr">
        <is>
          <t>Shubin Interstellar</t>
        </is>
      </c>
      <c r="C59" s="19" t="n">
        <v>-0.5</v>
      </c>
      <c r="D59" s="19" t="n">
        <v>0.15</v>
      </c>
      <c r="E59" s="19" t="n">
        <v>0.5</v>
      </c>
      <c r="F59" s="19" t="n">
        <v>0</v>
      </c>
      <c r="G59" s="19" t="n">
        <v>0</v>
      </c>
      <c r="H59" t="inlineStr">
        <is>
          <t>sabir</t>
        </is>
      </c>
      <c r="I59" t="inlineStr">
        <is>
          <t>4.9.0-LIVE.12232306</t>
        </is>
      </c>
    </row>
    <row r="60">
      <c r="A60" t="inlineStr">
        <is>
          <t>Stalwart</t>
        </is>
      </c>
      <c r="B60" t="inlineStr">
        <is>
          <t>Thermyte Concern</t>
        </is>
      </c>
      <c r="C60" s="19" t="n">
        <v>0</v>
      </c>
      <c r="D60" s="19" t="n">
        <v>-0.35</v>
      </c>
      <c r="E60" s="19" t="n">
        <v>-0.3</v>
      </c>
      <c r="F60" s="19" t="n">
        <v>0.5</v>
      </c>
      <c r="G60" s="19" t="n">
        <v>0.3</v>
      </c>
      <c r="H60" t="inlineStr">
        <is>
          <t>stalwart</t>
        </is>
      </c>
      <c r="I60" t="inlineStr">
        <is>
          <t>4.9.0-LIVE.12232306</t>
        </is>
      </c>
    </row>
    <row r="61">
      <c r="A61" t="inlineStr">
        <is>
          <t>Waveshift</t>
        </is>
      </c>
      <c r="B61" t="inlineStr">
        <is>
          <t>Greycat Industrial</t>
        </is>
      </c>
      <c r="C61" s="19" t="n">
        <v>0</v>
      </c>
      <c r="D61" s="19" t="n">
        <v>-0.35</v>
      </c>
      <c r="E61" s="19" t="n">
        <v>1</v>
      </c>
      <c r="F61" s="19" t="n">
        <v>-0.3</v>
      </c>
      <c r="G61" s="19" t="n">
        <v>0</v>
      </c>
      <c r="H61" t="inlineStr">
        <is>
          <t>waveshift</t>
        </is>
      </c>
      <c r="I61" t="inlineStr">
        <is>
          <t>4.9.0-LIVE.12232306</t>
        </is>
      </c>
    </row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8" customWidth="1" min="1" max="1"/>
    <col width="21" customWidth="1" min="2" max="2"/>
    <col width="11" customWidth="1" min="3" max="3"/>
    <col width="11" customWidth="1" min="4" max="4"/>
    <col width="15" customWidth="1" min="5" max="5"/>
    <col width="15" customWidth="1" min="6" max="6"/>
    <col width="15" customWidth="1" min="7" max="7"/>
    <col width="14" customWidth="1" min="8" max="8"/>
    <col width="16" customWidth="1" min="9" max="9"/>
    <col width="13" customWidth="1" min="10" max="10"/>
    <col width="13" customWidth="1" min="11" max="11"/>
    <col width="24" customWidth="1" min="12" max="12"/>
  </cols>
  <sheetData>
    <row r="1">
      <c r="A1" s="1" t="inlineStr">
        <is>
          <t>SIZE 0 — Ground Vehicles (ROC / ATLS) — LIVE API sync</t>
        </is>
      </c>
    </row>
    <row r="2">
      <c r="A2" t="inlineStr">
        <is>
          <t>Values synced from Data sheet / Wiki API. Crafted heads may exceed Max Power.</t>
        </is>
      </c>
    </row>
    <row r="4">
      <c r="A4" s="5" t="inlineStr">
        <is>
          <t>Head Model</t>
        </is>
      </c>
      <c r="B4" s="5" t="inlineStr">
        <is>
          <t>Manufacturer</t>
        </is>
      </c>
      <c r="C4" s="5" t="inlineStr">
        <is>
          <t>Min Power</t>
        </is>
      </c>
      <c r="D4" s="5" t="inlineStr">
        <is>
          <t>Max Power</t>
        </is>
      </c>
      <c r="E4" s="5" t="inlineStr">
        <is>
          <t>Extract Power</t>
        </is>
      </c>
      <c r="F4" s="5" t="inlineStr">
        <is>
          <t>Opt Range (m)</t>
        </is>
      </c>
      <c r="G4" s="5" t="inlineStr">
        <is>
          <t>Max Range (m)</t>
        </is>
      </c>
      <c r="H4" s="5" t="inlineStr">
        <is>
          <t>Module Slots</t>
        </is>
      </c>
      <c r="I4" s="5" t="inlineStr">
        <is>
          <t>Resistance Mod</t>
        </is>
      </c>
      <c r="J4" s="5" t="inlineStr">
        <is>
          <t>Instability</t>
        </is>
      </c>
      <c r="K4" s="5" t="inlineStr">
        <is>
          <t>Window Size</t>
        </is>
      </c>
      <c r="L4" s="5" t="inlineStr">
        <is>
          <t>Slug</t>
        </is>
      </c>
    </row>
    <row r="5">
      <c r="A5" t="inlineStr">
        <is>
          <t>Arbor MHV</t>
        </is>
      </c>
      <c r="B5" t="inlineStr">
        <is>
          <t>Greycat Industrial</t>
        </is>
      </c>
      <c r="C5" t="n">
        <v>0.16</v>
      </c>
      <c r="D5" t="n">
        <v>0.8</v>
      </c>
      <c r="E5" t="n">
        <v>3</v>
      </c>
      <c r="F5" t="n">
        <v>5</v>
      </c>
      <c r="G5" t="n">
        <v>15</v>
      </c>
      <c r="H5" t="n">
        <v>0</v>
      </c>
      <c r="I5" s="19" t="n">
        <v>0</v>
      </c>
      <c r="J5" s="19" t="n">
        <v>-0.4</v>
      </c>
      <c r="K5" s="19" t="n"/>
      <c r="L5" t="inlineStr">
        <is>
          <t>arbor-mhv-mining-laser</t>
        </is>
      </c>
    </row>
    <row r="6">
      <c r="A6" t="inlineStr">
        <is>
          <t>Lawson</t>
        </is>
      </c>
      <c r="B6" t="inlineStr">
        <is>
          <t>Shubin Interstellar</t>
        </is>
      </c>
      <c r="C6" t="n">
        <v>0.16</v>
      </c>
      <c r="D6" t="n">
        <v>0.8</v>
      </c>
      <c r="E6" t="n">
        <v>4</v>
      </c>
      <c r="F6" t="n">
        <v>5</v>
      </c>
      <c r="G6" t="n">
        <v>15</v>
      </c>
      <c r="H6" t="n">
        <v>0</v>
      </c>
      <c r="I6" s="19" t="n">
        <v>-0.4</v>
      </c>
      <c r="J6" s="19" t="n">
        <v>0.3</v>
      </c>
      <c r="K6" s="19" t="n">
        <v>0.4</v>
      </c>
      <c r="L6" t="inlineStr">
        <is>
          <t>lawson-mining-laser</t>
        </is>
      </c>
    </row>
    <row r="7">
      <c r="A7" t="inlineStr">
        <is>
          <t>S0 Helix</t>
        </is>
      </c>
      <c r="B7" t="inlineStr">
        <is>
          <t>Thermyte Concern</t>
        </is>
      </c>
      <c r="C7" t="n">
        <v>0.15</v>
      </c>
      <c r="D7" t="n">
        <v>1</v>
      </c>
      <c r="E7" t="n">
        <v>5</v>
      </c>
      <c r="F7" t="n">
        <v>8</v>
      </c>
      <c r="G7" t="n">
        <v>18</v>
      </c>
      <c r="H7" t="n">
        <v>0</v>
      </c>
      <c r="I7" s="19" t="n">
        <v>0</v>
      </c>
      <c r="J7" s="19" t="n"/>
      <c r="K7" s="19" t="n">
        <v>-0.4</v>
      </c>
      <c r="L7" t="inlineStr">
        <is>
          <t>s0-helix</t>
        </is>
      </c>
    </row>
    <row r="8">
      <c r="A8" t="inlineStr">
        <is>
          <t>S00 Hofstede</t>
        </is>
      </c>
      <c r="B8" t="inlineStr">
        <is>
          <t>Shubin Interstellar</t>
        </is>
      </c>
      <c r="C8" t="n">
        <v>0.16</v>
      </c>
      <c r="D8" t="n">
        <v>0.8</v>
      </c>
      <c r="E8" t="n">
        <v>4</v>
      </c>
      <c r="F8" t="n">
        <v>8</v>
      </c>
      <c r="G8" t="n">
        <v>18</v>
      </c>
      <c r="H8" t="n">
        <v>0</v>
      </c>
      <c r="I8" s="19" t="n">
        <v>-0.4</v>
      </c>
      <c r="J8" s="19" t="n">
        <v>0.3</v>
      </c>
      <c r="K8" s="19" t="n">
        <v>0.4</v>
      </c>
      <c r="L8" t="inlineStr">
        <is>
          <t>s00-hofstede</t>
        </is>
      </c>
    </row>
  </sheetData>
  <mergeCells count="1">
    <mergeCell ref="A1:L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38" customWidth="1" min="1" max="1"/>
    <col width="38" customWidth="1" min="2" max="2"/>
    <col width="11" customWidth="1" min="3" max="3"/>
    <col width="11" customWidth="1" min="4" max="4"/>
    <col width="15" customWidth="1" min="5" max="5"/>
    <col width="15" customWidth="1" min="6" max="6"/>
    <col width="15" customWidth="1" min="7" max="7"/>
    <col width="14" customWidth="1" min="8" max="8"/>
    <col width="16" customWidth="1" min="9" max="9"/>
    <col width="13" customWidth="1" min="10" max="10"/>
    <col width="13" customWidth="1" min="11" max="11"/>
    <col width="26" customWidth="1" min="12" max="12"/>
  </cols>
  <sheetData>
    <row r="1">
      <c r="A1" s="1" t="inlineStr">
        <is>
          <t>SIZE 1 — Solo Ship Mining (Prospector / Golem) — LIVE API sync</t>
        </is>
      </c>
    </row>
    <row r="2">
      <c r="A2" t="inlineStr">
        <is>
          <t>Values synced from Data sheet / Wiki API. Crafted heads may exceed Max Power.</t>
        </is>
      </c>
    </row>
    <row r="4">
      <c r="A4" s="5" t="inlineStr">
        <is>
          <t>Head Model</t>
        </is>
      </c>
      <c r="B4" s="5" t="inlineStr">
        <is>
          <t>Manufacturer</t>
        </is>
      </c>
      <c r="C4" s="5" t="inlineStr">
        <is>
          <t>Min Power</t>
        </is>
      </c>
      <c r="D4" s="5" t="inlineStr">
        <is>
          <t>Max Power</t>
        </is>
      </c>
      <c r="E4" s="5" t="inlineStr">
        <is>
          <t>Extract Power</t>
        </is>
      </c>
      <c r="F4" s="5" t="inlineStr">
        <is>
          <t>Opt Range (m)</t>
        </is>
      </c>
      <c r="G4" s="5" t="inlineStr">
        <is>
          <t>Max Range (m)</t>
        </is>
      </c>
      <c r="H4" s="5" t="inlineStr">
        <is>
          <t>Module Slots</t>
        </is>
      </c>
      <c r="I4" s="5" t="inlineStr">
        <is>
          <t>Resistance Mod</t>
        </is>
      </c>
      <c r="J4" s="5" t="inlineStr">
        <is>
          <t>Instability</t>
        </is>
      </c>
      <c r="K4" s="5" t="inlineStr">
        <is>
          <t>Window Size</t>
        </is>
      </c>
      <c r="L4" s="5" t="inlineStr">
        <is>
          <t>Slug</t>
        </is>
      </c>
    </row>
    <row r="5">
      <c r="A5" t="inlineStr">
        <is>
          <t>Arbor MH1</t>
        </is>
      </c>
      <c r="B5" t="inlineStr">
        <is>
          <t>Musashi Industrial and Starflight Concern</t>
        </is>
      </c>
      <c r="C5" t="n">
        <v>117</v>
      </c>
      <c r="D5" t="n">
        <v>2340</v>
      </c>
      <c r="E5" t="n">
        <v>1850</v>
      </c>
      <c r="F5" t="n">
        <v>60</v>
      </c>
      <c r="G5" t="n">
        <v>180</v>
      </c>
      <c r="H5" t="n">
        <v>1</v>
      </c>
      <c r="I5" s="19" t="n">
        <v>0.25</v>
      </c>
      <c r="J5" s="19" t="n">
        <v>-0.35</v>
      </c>
      <c r="K5" s="19" t="n">
        <v>0.4</v>
      </c>
      <c r="L5" t="inlineStr">
        <is>
          <t>arbor-mh1-mining-laser</t>
        </is>
      </c>
    </row>
    <row r="6">
      <c r="A6" t="inlineStr">
        <is>
          <t>Helix I</t>
        </is>
      </c>
      <c r="B6" t="inlineStr">
        <is>
          <t>Thermyte Concern</t>
        </is>
      </c>
      <c r="C6" t="n">
        <v>780</v>
      </c>
      <c r="D6" t="n">
        <v>3900</v>
      </c>
      <c r="E6" t="n">
        <v>1850</v>
      </c>
      <c r="F6" t="n">
        <v>15</v>
      </c>
      <c r="G6" t="n">
        <v>45</v>
      </c>
      <c r="H6" t="n">
        <v>2</v>
      </c>
      <c r="I6" s="19" t="n">
        <v>-0.3</v>
      </c>
      <c r="J6" s="19" t="n"/>
      <c r="K6" s="19" t="n">
        <v>-0.4</v>
      </c>
      <c r="L6" t="inlineStr">
        <is>
          <t>helix-i-mining-laser</t>
        </is>
      </c>
    </row>
    <row r="7">
      <c r="A7" t="inlineStr">
        <is>
          <t>Hofstede-S1</t>
        </is>
      </c>
      <c r="B7" t="inlineStr">
        <is>
          <t>Shubin Interstellar</t>
        </is>
      </c>
      <c r="C7" t="n">
        <v>130</v>
      </c>
      <c r="D7" t="n">
        <v>2600</v>
      </c>
      <c r="E7" t="n">
        <v>1295</v>
      </c>
      <c r="F7" t="n">
        <v>45</v>
      </c>
      <c r="G7" t="n">
        <v>135</v>
      </c>
      <c r="H7" t="n">
        <v>1</v>
      </c>
      <c r="I7" s="19" t="n">
        <v>-0.3</v>
      </c>
      <c r="J7" s="19" t="n">
        <v>0.1</v>
      </c>
      <c r="K7" s="19" t="n">
        <v>0.6</v>
      </c>
      <c r="L7" t="inlineStr">
        <is>
          <t>hofstede-s1-mining-laser</t>
        </is>
      </c>
    </row>
    <row r="8">
      <c r="A8" t="inlineStr">
        <is>
          <t>Impact I</t>
        </is>
      </c>
      <c r="B8" t="inlineStr">
        <is>
          <t>Thermyte Concern</t>
        </is>
      </c>
      <c r="C8" t="n">
        <v>520</v>
      </c>
      <c r="D8" t="n">
        <v>2600</v>
      </c>
      <c r="E8" t="n">
        <v>2775</v>
      </c>
      <c r="F8" t="n">
        <v>45</v>
      </c>
      <c r="G8" t="n">
        <v>135</v>
      </c>
      <c r="H8" t="n">
        <v>2</v>
      </c>
      <c r="I8" s="19" t="n">
        <v>0.1</v>
      </c>
      <c r="J8" s="19" t="n">
        <v>-0.1</v>
      </c>
      <c r="K8" s="19" t="n">
        <v>0.2</v>
      </c>
      <c r="L8" t="inlineStr">
        <is>
          <t>impact-i-mining-laser</t>
        </is>
      </c>
    </row>
    <row r="9">
      <c r="A9" t="inlineStr">
        <is>
          <t>Klein-S1</t>
        </is>
      </c>
      <c r="B9" t="inlineStr">
        <is>
          <t>Shubin Interstellar</t>
        </is>
      </c>
      <c r="C9" t="n">
        <v>468</v>
      </c>
      <c r="D9" t="n">
        <v>3120</v>
      </c>
      <c r="E9" t="n">
        <v>2220</v>
      </c>
      <c r="F9" t="n">
        <v>45</v>
      </c>
      <c r="G9" t="n">
        <v>135</v>
      </c>
      <c r="H9" t="n">
        <v>0</v>
      </c>
      <c r="I9" s="19" t="n">
        <v>-0.45</v>
      </c>
      <c r="J9" s="19" t="n">
        <v>0.35</v>
      </c>
      <c r="K9" s="19" t="n">
        <v>0.2</v>
      </c>
      <c r="L9" t="inlineStr">
        <is>
          <t>klein-s1-mining-laser</t>
        </is>
      </c>
    </row>
    <row r="10">
      <c r="A10" t="inlineStr">
        <is>
          <t>Lancet MH1</t>
        </is>
      </c>
      <c r="B10" t="inlineStr">
        <is>
          <t>Greycat Industrial</t>
        </is>
      </c>
      <c r="C10" t="n">
        <v>624</v>
      </c>
      <c r="D10" t="n">
        <v>3120</v>
      </c>
      <c r="E10" t="n">
        <v>1850</v>
      </c>
      <c r="F10" t="n">
        <v>30</v>
      </c>
      <c r="G10" t="n">
        <v>90</v>
      </c>
      <c r="H10" t="n">
        <v>1</v>
      </c>
      <c r="I10" s="19" t="n">
        <v>0</v>
      </c>
      <c r="J10" s="19" t="n">
        <v>-0.1</v>
      </c>
      <c r="K10" s="19" t="n">
        <v>-0.6</v>
      </c>
      <c r="L10" t="inlineStr">
        <is>
          <t>lancet-mh1-mining-laser</t>
        </is>
      </c>
    </row>
    <row r="11">
      <c r="A11" t="inlineStr">
        <is>
          <t>Pitman</t>
        </is>
      </c>
      <c r="B11" t="inlineStr">
        <is>
          <t>Drake Interplanetary</t>
        </is>
      </c>
      <c r="C11" t="n">
        <v>780</v>
      </c>
      <c r="D11" t="n">
        <v>3900</v>
      </c>
      <c r="E11" t="n">
        <v>1295</v>
      </c>
      <c r="F11" t="n">
        <v>40</v>
      </c>
      <c r="G11" t="n">
        <v>45</v>
      </c>
      <c r="H11" t="n">
        <v>2</v>
      </c>
      <c r="I11" s="19" t="n">
        <v>0.25</v>
      </c>
      <c r="J11" s="19" t="n">
        <v>0.35</v>
      </c>
      <c r="K11" s="19" t="n">
        <v>0.4</v>
      </c>
      <c r="L11" t="inlineStr">
        <is>
          <t>pitman-mining-laser</t>
        </is>
      </c>
    </row>
  </sheetData>
  <mergeCells count="1">
    <mergeCell ref="A1:L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38" customWidth="1" min="1" max="1"/>
    <col width="38" customWidth="1" min="2" max="2"/>
    <col width="11" customWidth="1" min="3" max="3"/>
    <col width="11" customWidth="1" min="4" max="4"/>
    <col width="15" customWidth="1" min="5" max="5"/>
    <col width="15" customWidth="1" min="6" max="6"/>
    <col width="15" customWidth="1" min="7" max="7"/>
    <col width="14" customWidth="1" min="8" max="8"/>
    <col width="16" customWidth="1" min="9" max="9"/>
    <col width="13" customWidth="1" min="10" max="10"/>
    <col width="13" customWidth="1" min="11" max="11"/>
    <col width="26" customWidth="1" min="12" max="12"/>
  </cols>
  <sheetData>
    <row r="1">
      <c r="A1" s="1" t="inlineStr">
        <is>
          <t>SIZE 2 — Multi-Crew (Argo MOLE) — LIVE API sync</t>
        </is>
      </c>
    </row>
    <row r="2">
      <c r="A2" t="inlineStr">
        <is>
          <t>Values synced from Data sheet / Wiki API. Crafted heads may exceed Max Power.</t>
        </is>
      </c>
    </row>
    <row r="4">
      <c r="A4" s="5" t="inlineStr">
        <is>
          <t>Head Model</t>
        </is>
      </c>
      <c r="B4" s="5" t="inlineStr">
        <is>
          <t>Manufacturer</t>
        </is>
      </c>
      <c r="C4" s="5" t="inlineStr">
        <is>
          <t>Min Power</t>
        </is>
      </c>
      <c r="D4" s="5" t="inlineStr">
        <is>
          <t>Max Power</t>
        </is>
      </c>
      <c r="E4" s="5" t="inlineStr">
        <is>
          <t>Extract Power</t>
        </is>
      </c>
      <c r="F4" s="5" t="inlineStr">
        <is>
          <t>Opt Range (m)</t>
        </is>
      </c>
      <c r="G4" s="5" t="inlineStr">
        <is>
          <t>Max Range (m)</t>
        </is>
      </c>
      <c r="H4" s="5" t="inlineStr">
        <is>
          <t>Module Slots</t>
        </is>
      </c>
      <c r="I4" s="5" t="inlineStr">
        <is>
          <t>Resistance Mod</t>
        </is>
      </c>
      <c r="J4" s="5" t="inlineStr">
        <is>
          <t>Instability</t>
        </is>
      </c>
      <c r="K4" s="5" t="inlineStr">
        <is>
          <t>Window Size</t>
        </is>
      </c>
      <c r="L4" s="5" t="inlineStr">
        <is>
          <t>Slug</t>
        </is>
      </c>
    </row>
    <row r="5">
      <c r="A5" t="inlineStr">
        <is>
          <t>Arbor MH2</t>
        </is>
      </c>
      <c r="B5" t="inlineStr">
        <is>
          <t>Musashi Industrial and Starflight Concern</t>
        </is>
      </c>
      <c r="C5" t="n">
        <v>145</v>
      </c>
      <c r="D5" t="n">
        <v>2900</v>
      </c>
      <c r="E5" t="n">
        <v>2590</v>
      </c>
      <c r="F5" t="n">
        <v>90</v>
      </c>
      <c r="G5" t="n">
        <v>270</v>
      </c>
      <c r="H5" t="n">
        <v>2</v>
      </c>
      <c r="I5" s="19" t="n">
        <v>0.25</v>
      </c>
      <c r="J5" s="19" t="n">
        <v>-0.35</v>
      </c>
      <c r="K5" s="19" t="n">
        <v>0.4</v>
      </c>
      <c r="L5" t="inlineStr">
        <is>
          <t>arbor-mh2-mining-laser</t>
        </is>
      </c>
    </row>
    <row r="6">
      <c r="A6" t="inlineStr">
        <is>
          <t>Helix II</t>
        </is>
      </c>
      <c r="B6" t="inlineStr">
        <is>
          <t>Thermyte Concern</t>
        </is>
      </c>
      <c r="C6" t="n">
        <v>1232.5</v>
      </c>
      <c r="D6" t="n">
        <v>4930</v>
      </c>
      <c r="E6" t="n">
        <v>2590</v>
      </c>
      <c r="F6" t="n">
        <v>30</v>
      </c>
      <c r="G6" t="n">
        <v>90</v>
      </c>
      <c r="H6" t="n">
        <v>3</v>
      </c>
      <c r="I6" s="19" t="n">
        <v>-0.3</v>
      </c>
      <c r="J6" s="19" t="n"/>
      <c r="K6" s="19" t="n">
        <v>-0.4</v>
      </c>
      <c r="L6" t="inlineStr">
        <is>
          <t>helix-ii-mining-laser</t>
        </is>
      </c>
    </row>
    <row r="7">
      <c r="A7" t="inlineStr">
        <is>
          <t>Hofstede-S2</t>
        </is>
      </c>
      <c r="B7" t="inlineStr">
        <is>
          <t>Shubin Interstellar</t>
        </is>
      </c>
      <c r="C7" t="n">
        <v>406</v>
      </c>
      <c r="D7" t="n">
        <v>4060</v>
      </c>
      <c r="E7" t="n">
        <v>1295</v>
      </c>
      <c r="F7" t="n">
        <v>60</v>
      </c>
      <c r="G7" t="n">
        <v>180</v>
      </c>
      <c r="H7" t="n">
        <v>2</v>
      </c>
      <c r="I7" s="19" t="n">
        <v>-0.3</v>
      </c>
      <c r="J7" s="19" t="n">
        <v>0.1</v>
      </c>
      <c r="K7" s="19" t="n">
        <v>0.6</v>
      </c>
      <c r="L7" t="inlineStr">
        <is>
          <t>hofstede-s2-mining-laser</t>
        </is>
      </c>
    </row>
    <row r="8">
      <c r="A8" t="inlineStr">
        <is>
          <t>Impact II</t>
        </is>
      </c>
      <c r="B8" t="inlineStr">
        <is>
          <t>Thermyte Concern</t>
        </is>
      </c>
      <c r="C8" t="n">
        <v>1015</v>
      </c>
      <c r="D8" t="n">
        <v>4060</v>
      </c>
      <c r="E8" t="n">
        <v>3145</v>
      </c>
      <c r="F8" t="n">
        <v>60</v>
      </c>
      <c r="G8" t="n">
        <v>180</v>
      </c>
      <c r="H8" t="n">
        <v>3</v>
      </c>
      <c r="I8" s="19" t="n">
        <v>0.1</v>
      </c>
      <c r="J8" s="19" t="n">
        <v>-0.1</v>
      </c>
      <c r="K8" s="19" t="n">
        <v>0.2</v>
      </c>
      <c r="L8" t="inlineStr">
        <is>
          <t>impact-ii-mining-laser-3</t>
        </is>
      </c>
    </row>
    <row r="9">
      <c r="A9" t="inlineStr">
        <is>
          <t>Klein-S2</t>
        </is>
      </c>
      <c r="B9" t="inlineStr">
        <is>
          <t>Shubin Interstellar</t>
        </is>
      </c>
      <c r="C9" t="n">
        <v>870</v>
      </c>
      <c r="D9" t="n">
        <v>4350</v>
      </c>
      <c r="E9" t="n">
        <v>2775</v>
      </c>
      <c r="F9" t="n">
        <v>60</v>
      </c>
      <c r="G9" t="n">
        <v>180</v>
      </c>
      <c r="H9" t="n">
        <v>1</v>
      </c>
      <c r="I9" s="19" t="n">
        <v>-0.45</v>
      </c>
      <c r="J9" s="19" t="n">
        <v>0.35</v>
      </c>
      <c r="K9" s="19" t="n">
        <v>0.2</v>
      </c>
      <c r="L9" t="inlineStr">
        <is>
          <t>klein-s2-mining-laser</t>
        </is>
      </c>
    </row>
    <row r="10">
      <c r="A10" t="inlineStr">
        <is>
          <t>Lancet MH2</t>
        </is>
      </c>
      <c r="B10" t="inlineStr">
        <is>
          <t>Greycat Industrial</t>
        </is>
      </c>
      <c r="C10" t="n">
        <v>1087.5</v>
      </c>
      <c r="D10" t="n">
        <v>4350</v>
      </c>
      <c r="E10" t="n">
        <v>2590</v>
      </c>
      <c r="F10" t="n">
        <v>45</v>
      </c>
      <c r="G10" t="n">
        <v>135</v>
      </c>
      <c r="H10" t="n">
        <v>2</v>
      </c>
      <c r="I10" s="19" t="n">
        <v>0</v>
      </c>
      <c r="J10" s="19" t="n">
        <v>-0.1</v>
      </c>
      <c r="K10" s="19" t="n">
        <v>-0.6</v>
      </c>
      <c r="L10" t="inlineStr">
        <is>
          <t>lancet-mh2-mining-laser</t>
        </is>
      </c>
    </row>
  </sheetData>
  <mergeCells count="1">
    <mergeCell ref="A1:L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30"/>
  <sheetViews>
    <sheetView workbookViewId="0">
      <selection activeCell="A1" sqref="A1"/>
    </sheetView>
  </sheetViews>
  <sheetFormatPr baseColWidth="8" defaultRowHeight="15"/>
  <cols>
    <col width="38" customWidth="1" min="1" max="1"/>
    <col width="19" customWidth="1" min="2" max="2"/>
    <col width="21" customWidth="1" min="3" max="3"/>
    <col width="23" customWidth="1" min="4" max="4"/>
    <col width="23" customWidth="1" min="5" max="5"/>
    <col width="12" customWidth="1" min="6" max="6"/>
    <col width="12" customWidth="1" min="7" max="7"/>
    <col width="13" customWidth="1" min="8" max="8"/>
    <col width="10" customWidth="1" min="9" max="9"/>
    <col width="13" customWidth="1" min="10" max="10"/>
    <col width="38" customWidth="1" min="11" max="11"/>
  </cols>
  <sheetData>
    <row r="1">
      <c r="A1" s="1" t="inlineStr">
        <is>
          <t>Mining Sub-Modules (Passive &amp; Active) — synced from API</t>
        </is>
      </c>
    </row>
    <row r="2">
      <c r="A2" t="inlineStr">
        <is>
          <t>Buy at Refinery shops (HUR-L1, MIC-L1, CRU-L1, ARC-L1, etc.). Exact shop stock varies.</t>
        </is>
      </c>
    </row>
    <row r="4">
      <c r="A4" s="5" t="inlineStr">
        <is>
          <t>Type</t>
        </is>
      </c>
      <c r="B4" s="5" t="inlineStr">
        <is>
          <t>Module</t>
        </is>
      </c>
      <c r="C4" s="5" t="inlineStr">
        <is>
          <t>Uses / Duration</t>
        </is>
      </c>
      <c r="D4" s="5" t="inlineStr">
        <is>
          <t>Power Mod</t>
        </is>
      </c>
      <c r="E4" s="5" t="inlineStr">
        <is>
          <t>Extract Mod</t>
        </is>
      </c>
      <c r="F4" s="5" t="inlineStr">
        <is>
          <t>Resist Mod</t>
        </is>
      </c>
      <c r="G4" s="5" t="inlineStr">
        <is>
          <t>Window Mod</t>
        </is>
      </c>
      <c r="H4" s="5" t="inlineStr">
        <is>
          <t>Instability</t>
        </is>
      </c>
      <c r="I4" s="5" t="inlineStr">
        <is>
          <t>Shatter</t>
        </is>
      </c>
      <c r="J4" s="5" t="inlineStr">
        <is>
          <t>Charge Rate</t>
        </is>
      </c>
      <c r="K4" s="5" t="inlineStr">
        <is>
          <t>Manufacturer</t>
        </is>
      </c>
    </row>
    <row r="5">
      <c r="A5" t="inlineStr">
        <is>
          <t>Passive</t>
        </is>
      </c>
      <c r="B5" t="inlineStr">
        <is>
          <t>FLTR</t>
        </is>
      </c>
      <c r="C5" t="inlineStr">
        <is>
          <t>Passive (always on)</t>
        </is>
      </c>
      <c r="D5" s="19" t="n">
        <v>0</v>
      </c>
      <c r="E5" s="19" t="n">
        <v>-0.15</v>
      </c>
      <c r="F5" s="19" t="n">
        <v>0</v>
      </c>
      <c r="G5" s="19" t="n">
        <v>0</v>
      </c>
      <c r="H5" s="19" t="n">
        <v>0</v>
      </c>
      <c r="I5" s="19" t="n">
        <v>0</v>
      </c>
      <c r="J5" s="19" t="n">
        <v>0.2</v>
      </c>
      <c r="K5" t="inlineStr">
        <is>
          <t>Greycat Industrial</t>
        </is>
      </c>
    </row>
    <row r="6">
      <c r="A6" t="inlineStr">
        <is>
          <t>Passive</t>
        </is>
      </c>
      <c r="B6" t="inlineStr">
        <is>
          <t>FLTR-L</t>
        </is>
      </c>
      <c r="C6" t="inlineStr">
        <is>
          <t>Passive (always on)</t>
        </is>
      </c>
      <c r="D6" s="19" t="n">
        <v>0</v>
      </c>
      <c r="E6" s="19" t="n">
        <v>-0.09999999999999998</v>
      </c>
      <c r="F6" s="19" t="n">
        <v>0</v>
      </c>
      <c r="G6" s="19" t="n">
        <v>0</v>
      </c>
      <c r="H6" s="19" t="n">
        <v>0</v>
      </c>
      <c r="I6" s="19" t="n">
        <v>0</v>
      </c>
      <c r="J6" s="19" t="n">
        <v>0.23</v>
      </c>
      <c r="K6" t="inlineStr">
        <is>
          <t>Greycat Industrial</t>
        </is>
      </c>
    </row>
    <row r="7">
      <c r="A7" t="inlineStr">
        <is>
          <t>Passive</t>
        </is>
      </c>
      <c r="B7" t="inlineStr">
        <is>
          <t>FLTR-XL</t>
        </is>
      </c>
      <c r="C7" t="inlineStr">
        <is>
          <t>Passive (always on)</t>
        </is>
      </c>
      <c r="D7" s="19" t="n">
        <v>0</v>
      </c>
      <c r="E7" s="19" t="n">
        <v>-0.05000000000000004</v>
      </c>
      <c r="F7" s="19" t="n">
        <v>0</v>
      </c>
      <c r="G7" s="19" t="n">
        <v>0</v>
      </c>
      <c r="H7" s="19" t="n">
        <v>0</v>
      </c>
      <c r="I7" s="19" t="n">
        <v>0</v>
      </c>
      <c r="J7" s="19" t="n">
        <v>0.24</v>
      </c>
      <c r="K7" t="inlineStr">
        <is>
          <t>Greycat Industrial</t>
        </is>
      </c>
    </row>
    <row r="8">
      <c r="A8" t="inlineStr">
        <is>
          <t>Passive</t>
        </is>
      </c>
      <c r="B8" t="inlineStr">
        <is>
          <t>Focus I</t>
        </is>
      </c>
      <c r="C8" t="inlineStr">
        <is>
          <t>Passive (always on)</t>
        </is>
      </c>
      <c r="D8" s="19" t="n">
        <v>-0.15</v>
      </c>
      <c r="E8" s="19" t="n">
        <v>0</v>
      </c>
      <c r="F8" s="19" t="n">
        <v>0</v>
      </c>
      <c r="G8" s="19" t="n">
        <v>0.3</v>
      </c>
      <c r="H8" s="19" t="n">
        <v>0</v>
      </c>
      <c r="I8" s="19" t="n">
        <v>0</v>
      </c>
      <c r="J8" s="19" t="n">
        <v>0</v>
      </c>
      <c r="K8" t="inlineStr">
        <is>
          <t>Thermyte Concern</t>
        </is>
      </c>
    </row>
    <row r="9">
      <c r="A9" t="inlineStr">
        <is>
          <t>Passive</t>
        </is>
      </c>
      <c r="B9" t="inlineStr">
        <is>
          <t>Focus II</t>
        </is>
      </c>
      <c r="C9" t="inlineStr">
        <is>
          <t>Passive (always on)</t>
        </is>
      </c>
      <c r="D9" s="19" t="n">
        <v>-0.09999999999999998</v>
      </c>
      <c r="E9" s="19" t="n">
        <v>0</v>
      </c>
      <c r="F9" s="19" t="n">
        <v>0</v>
      </c>
      <c r="G9" s="19" t="n">
        <v>0.37</v>
      </c>
      <c r="H9" s="19" t="n">
        <v>0</v>
      </c>
      <c r="I9" s="19" t="n">
        <v>0</v>
      </c>
      <c r="J9" s="19" t="n">
        <v>0</v>
      </c>
      <c r="K9" t="inlineStr">
        <is>
          <t>Thermyte Concern</t>
        </is>
      </c>
    </row>
    <row r="10">
      <c r="A10" t="inlineStr">
        <is>
          <t>Passive</t>
        </is>
      </c>
      <c r="B10" t="inlineStr">
        <is>
          <t>Focus III</t>
        </is>
      </c>
      <c r="C10" t="inlineStr">
        <is>
          <t>Passive (always on)</t>
        </is>
      </c>
      <c r="D10" s="19" t="n">
        <v>-0.05000000000000004</v>
      </c>
      <c r="E10" s="19" t="n">
        <v>0</v>
      </c>
      <c r="F10" s="19" t="n">
        <v>0</v>
      </c>
      <c r="G10" s="19" t="n">
        <v>0.4</v>
      </c>
      <c r="H10" s="19" t="n">
        <v>0</v>
      </c>
      <c r="I10" s="19" t="n">
        <v>0</v>
      </c>
      <c r="J10" s="19" t="n">
        <v>0</v>
      </c>
      <c r="K10" t="inlineStr">
        <is>
          <t>Thermyte Concern</t>
        </is>
      </c>
    </row>
    <row r="11">
      <c r="A11" t="inlineStr">
        <is>
          <t>Passive</t>
        </is>
      </c>
      <c r="B11" t="inlineStr">
        <is>
          <t>Rieger C1</t>
        </is>
      </c>
      <c r="C11" t="inlineStr">
        <is>
          <t>Passive (always on)</t>
        </is>
      </c>
      <c r="D11" s="19" t="n">
        <v>0.1499999999999999</v>
      </c>
      <c r="E11" s="19" t="n">
        <v>0</v>
      </c>
      <c r="F11" s="19" t="n">
        <v>0</v>
      </c>
      <c r="G11" s="19" t="n">
        <v>-0.1</v>
      </c>
      <c r="H11" s="19" t="n">
        <v>0</v>
      </c>
      <c r="I11" s="19" t="n">
        <v>0</v>
      </c>
      <c r="J11" s="19" t="n">
        <v>0</v>
      </c>
      <c r="K11" t="inlineStr">
        <is>
          <t>Shubin Interstellar</t>
        </is>
      </c>
    </row>
    <row r="12">
      <c r="A12" t="inlineStr">
        <is>
          <t>Passive</t>
        </is>
      </c>
      <c r="B12" t="inlineStr">
        <is>
          <t>Rieger C2</t>
        </is>
      </c>
      <c r="C12" t="inlineStr">
        <is>
          <t>Passive (always on)</t>
        </is>
      </c>
      <c r="D12" s="19" t="n">
        <v>0.2</v>
      </c>
      <c r="E12" s="19" t="n">
        <v>0</v>
      </c>
      <c r="F12" s="19" t="n">
        <v>0</v>
      </c>
      <c r="G12" s="19" t="n">
        <v>-0.03</v>
      </c>
      <c r="H12" s="19" t="n">
        <v>0</v>
      </c>
      <c r="I12" s="19" t="n">
        <v>0</v>
      </c>
      <c r="J12" s="19" t="n">
        <v>0</v>
      </c>
      <c r="K12" t="inlineStr">
        <is>
          <t>Shubin Interstellar</t>
        </is>
      </c>
    </row>
    <row r="13">
      <c r="A13" t="inlineStr">
        <is>
          <t>Passive</t>
        </is>
      </c>
      <c r="B13" t="inlineStr">
        <is>
          <t>Rieger C3</t>
        </is>
      </c>
      <c r="C13" t="inlineStr">
        <is>
          <t>Passive (always on)</t>
        </is>
      </c>
      <c r="D13" s="19" t="n">
        <v>0.25</v>
      </c>
      <c r="E13" s="19" t="n">
        <v>0</v>
      </c>
      <c r="F13" s="19" t="n">
        <v>0</v>
      </c>
      <c r="G13" s="19" t="n">
        <v>-0.01</v>
      </c>
      <c r="H13" s="19" t="n">
        <v>0</v>
      </c>
      <c r="I13" s="19" t="n">
        <v>0</v>
      </c>
      <c r="J13" s="19" t="n">
        <v>0</v>
      </c>
      <c r="K13" t="inlineStr">
        <is>
          <t>Shubin Interstellar</t>
        </is>
      </c>
    </row>
    <row r="14">
      <c r="A14" t="inlineStr">
        <is>
          <t>Passive</t>
        </is>
      </c>
      <c r="B14" t="inlineStr">
        <is>
          <t>Torrent</t>
        </is>
      </c>
      <c r="C14" t="inlineStr">
        <is>
          <t>Passive (always on)</t>
        </is>
      </c>
      <c r="D14" s="19" t="n">
        <v>0</v>
      </c>
      <c r="E14" s="19" t="n">
        <v>0</v>
      </c>
      <c r="F14" s="19" t="n">
        <v>0</v>
      </c>
      <c r="G14" s="19" t="n">
        <v>-0.1</v>
      </c>
      <c r="H14" s="19" t="n">
        <v>0</v>
      </c>
      <c r="I14" s="19" t="n">
        <v>0</v>
      </c>
      <c r="J14" s="19" t="n">
        <v>0.3</v>
      </c>
      <c r="K14" t="inlineStr">
        <is>
          <t>Thermyte Concern</t>
        </is>
      </c>
    </row>
    <row r="15">
      <c r="A15" t="inlineStr">
        <is>
          <t>Passive</t>
        </is>
      </c>
      <c r="B15" t="inlineStr">
        <is>
          <t>Torrent II</t>
        </is>
      </c>
      <c r="C15" t="inlineStr">
        <is>
          <t>Passive (always on)</t>
        </is>
      </c>
      <c r="D15" s="19" t="n">
        <v>0</v>
      </c>
      <c r="E15" s="19" t="n">
        <v>0</v>
      </c>
      <c r="F15" s="19" t="n">
        <v>0</v>
      </c>
      <c r="G15" s="19" t="n">
        <v>-0.03</v>
      </c>
      <c r="H15" s="19" t="n">
        <v>0</v>
      </c>
      <c r="I15" s="19" t="n">
        <v>0</v>
      </c>
      <c r="J15" s="19" t="n">
        <v>0.35</v>
      </c>
      <c r="K15" t="inlineStr">
        <is>
          <t>Thermyte Concern</t>
        </is>
      </c>
    </row>
    <row r="16">
      <c r="A16" t="inlineStr">
        <is>
          <t>Passive</t>
        </is>
      </c>
      <c r="B16" t="inlineStr">
        <is>
          <t>Torrent III</t>
        </is>
      </c>
      <c r="C16" t="inlineStr">
        <is>
          <t>Passive (always on)</t>
        </is>
      </c>
      <c r="D16" s="19" t="n">
        <v>0</v>
      </c>
      <c r="E16" s="19" t="n">
        <v>0</v>
      </c>
      <c r="F16" s="19" t="n">
        <v>0</v>
      </c>
      <c r="G16" s="19" t="n">
        <v>-0.01</v>
      </c>
      <c r="H16" s="19" t="n">
        <v>0</v>
      </c>
      <c r="I16" s="19" t="n">
        <v>0</v>
      </c>
      <c r="J16" s="19" t="n">
        <v>0.45</v>
      </c>
      <c r="K16" t="inlineStr">
        <is>
          <t>Thermyte Concern</t>
        </is>
      </c>
    </row>
    <row r="17">
      <c r="A17" t="inlineStr">
        <is>
          <t>Passive</t>
        </is>
      </c>
      <c r="B17" t="inlineStr">
        <is>
          <t>Vaux</t>
        </is>
      </c>
      <c r="C17" t="inlineStr">
        <is>
          <t>Passive (always on)</t>
        </is>
      </c>
      <c r="D17" s="19" t="n">
        <v>0.15</v>
      </c>
      <c r="E17" s="19" t="n">
        <v>0.1499999999999999</v>
      </c>
      <c r="F17" s="19" t="n">
        <v>0</v>
      </c>
      <c r="G17" s="19" t="n">
        <v>0</v>
      </c>
      <c r="H17" s="19" t="n">
        <v>0</v>
      </c>
      <c r="I17" s="19" t="n">
        <v>0</v>
      </c>
      <c r="J17" s="19" t="n">
        <v>-0.2</v>
      </c>
      <c r="K17" t="inlineStr">
        <is>
          <t>Shubin Interstellar</t>
        </is>
      </c>
    </row>
    <row r="18">
      <c r="A18" t="inlineStr">
        <is>
          <t>Passive</t>
        </is>
      </c>
      <c r="B18" t="inlineStr">
        <is>
          <t>Vaux C2</t>
        </is>
      </c>
      <c r="C18" t="inlineStr">
        <is>
          <t>Passive (always on)</t>
        </is>
      </c>
      <c r="D18" s="19" t="n">
        <v>0.2</v>
      </c>
      <c r="E18" s="19" t="n">
        <v>0.2</v>
      </c>
      <c r="F18" s="19" t="n">
        <v>0</v>
      </c>
      <c r="G18" s="19" t="n">
        <v>0</v>
      </c>
      <c r="H18" s="19" t="n">
        <v>0</v>
      </c>
      <c r="I18" s="19" t="n">
        <v>0</v>
      </c>
      <c r="J18" s="19" t="n">
        <v>-0.15</v>
      </c>
      <c r="K18" t="inlineStr">
        <is>
          <t>Shubin Interstellar</t>
        </is>
      </c>
    </row>
    <row r="19">
      <c r="A19" t="inlineStr">
        <is>
          <t>Passive</t>
        </is>
      </c>
      <c r="B19" t="inlineStr">
        <is>
          <t>Vaux C3</t>
        </is>
      </c>
      <c r="C19" t="inlineStr">
        <is>
          <t>Passive (always on)</t>
        </is>
      </c>
      <c r="D19" s="19" t="n">
        <v>0.25</v>
      </c>
      <c r="E19" s="19" t="n">
        <v>0.25</v>
      </c>
      <c r="F19" s="19" t="n">
        <v>0</v>
      </c>
      <c r="G19" s="19" t="n">
        <v>0</v>
      </c>
      <c r="H19" s="19" t="n">
        <v>0</v>
      </c>
      <c r="I19" s="19" t="n">
        <v>0</v>
      </c>
      <c r="J19" s="19" t="n">
        <v>-0.05</v>
      </c>
      <c r="K19" t="inlineStr">
        <is>
          <t>Shubin Interstellar</t>
        </is>
      </c>
    </row>
    <row r="20">
      <c r="A20" t="inlineStr">
        <is>
          <t>Passive</t>
        </is>
      </c>
      <c r="B20" t="inlineStr">
        <is>
          <t>XTR</t>
        </is>
      </c>
      <c r="C20" t="inlineStr">
        <is>
          <t>Passive (always on)</t>
        </is>
      </c>
      <c r="D20" s="19" t="n">
        <v>0</v>
      </c>
      <c r="E20" s="19" t="n">
        <v>-0.15</v>
      </c>
      <c r="F20" s="19" t="n">
        <v>0</v>
      </c>
      <c r="G20" s="19" t="n">
        <v>0.15</v>
      </c>
      <c r="H20" s="19" t="n">
        <v>0</v>
      </c>
      <c r="I20" s="19" t="n">
        <v>0</v>
      </c>
      <c r="J20" s="19" t="n">
        <v>0.05</v>
      </c>
      <c r="K20" t="inlineStr">
        <is>
          <t>Greycat Industrial</t>
        </is>
      </c>
    </row>
    <row r="21">
      <c r="A21" t="inlineStr">
        <is>
          <t>Passive</t>
        </is>
      </c>
      <c r="B21" t="inlineStr">
        <is>
          <t>XTR-L</t>
        </is>
      </c>
      <c r="C21" t="inlineStr">
        <is>
          <t>Passive (always on)</t>
        </is>
      </c>
      <c r="D21" s="19" t="n">
        <v>0</v>
      </c>
      <c r="E21" s="19" t="n">
        <v>-0.09999999999999998</v>
      </c>
      <c r="F21" s="19" t="n">
        <v>0</v>
      </c>
      <c r="G21" s="19" t="n">
        <v>0.22</v>
      </c>
      <c r="H21" s="19" t="n">
        <v>0</v>
      </c>
      <c r="I21" s="19" t="n">
        <v>0</v>
      </c>
      <c r="J21" s="19" t="n">
        <v>0.0575</v>
      </c>
      <c r="K21" t="inlineStr">
        <is>
          <t>Greycat Industrial</t>
        </is>
      </c>
    </row>
    <row r="22">
      <c r="A22" t="inlineStr">
        <is>
          <t>Passive</t>
        </is>
      </c>
      <c r="B22" t="inlineStr">
        <is>
          <t>XTR-XL</t>
        </is>
      </c>
      <c r="C22" t="inlineStr">
        <is>
          <t>Passive (always on)</t>
        </is>
      </c>
      <c r="D22" s="19" t="n">
        <v>0</v>
      </c>
      <c r="E22" s="19" t="n">
        <v>-0.05000000000000004</v>
      </c>
      <c r="F22" s="19" t="n">
        <v>0</v>
      </c>
      <c r="G22" s="19" t="n">
        <v>0.25</v>
      </c>
      <c r="H22" s="19" t="n">
        <v>0</v>
      </c>
      <c r="I22" s="19" t="n">
        <v>0</v>
      </c>
      <c r="J22" s="19" t="n">
        <v>0.06</v>
      </c>
      <c r="K22" t="inlineStr">
        <is>
          <t>Greycat Industrial</t>
        </is>
      </c>
    </row>
    <row r="23">
      <c r="A23" t="inlineStr">
        <is>
          <t>Active</t>
        </is>
      </c>
      <c r="B23" t="inlineStr">
        <is>
          <t>Brandt (Active)</t>
        </is>
      </c>
      <c r="C23" t="inlineStr">
        <is>
          <t>5 uses / 60s</t>
        </is>
      </c>
      <c r="D23" s="19" t="n">
        <v>0.3500000000000001</v>
      </c>
      <c r="E23" s="19" t="n">
        <v>0</v>
      </c>
      <c r="F23" s="19" t="n">
        <v>0.155</v>
      </c>
      <c r="G23" s="19" t="n">
        <v>0</v>
      </c>
      <c r="H23" s="19" t="n">
        <v>0</v>
      </c>
      <c r="I23" s="19" t="n">
        <v>-0.3</v>
      </c>
      <c r="J23" s="19" t="n">
        <v>0</v>
      </c>
      <c r="K23" t="inlineStr">
        <is>
          <t>Musashi Industrial and Starflight Concern</t>
        </is>
      </c>
    </row>
    <row r="24">
      <c r="A24" t="inlineStr">
        <is>
          <t>Active</t>
        </is>
      </c>
      <c r="B24" t="inlineStr">
        <is>
          <t>Forel (Active)</t>
        </is>
      </c>
      <c r="C24" t="inlineStr">
        <is>
          <t>6 uses / 60s</t>
        </is>
      </c>
      <c r="D24" s="19" t="n">
        <v>0.5</v>
      </c>
      <c r="E24" s="19" t="n">
        <v>0.5</v>
      </c>
      <c r="F24" s="19" t="n">
        <v>0.155</v>
      </c>
      <c r="G24" s="19" t="n">
        <v>0</v>
      </c>
      <c r="H24" s="19" t="n">
        <v>0</v>
      </c>
      <c r="I24" s="19" t="n">
        <v>0</v>
      </c>
      <c r="J24" s="19" t="n">
        <v>0</v>
      </c>
      <c r="K24" t="inlineStr">
        <is>
          <t>Shubin Interstellar</t>
        </is>
      </c>
    </row>
    <row r="25">
      <c r="A25" t="inlineStr">
        <is>
          <t>Active</t>
        </is>
      </c>
      <c r="B25" t="inlineStr">
        <is>
          <t>Lifeline (Active)</t>
        </is>
      </c>
      <c r="C25" t="inlineStr">
        <is>
          <t>3 uses / 15s</t>
        </is>
      </c>
      <c r="D25" s="19" t="n">
        <v>0</v>
      </c>
      <c r="E25" s="19" t="n">
        <v>0</v>
      </c>
      <c r="F25" s="19" t="n">
        <v>-0.155</v>
      </c>
      <c r="G25" s="19" t="n">
        <v>0</v>
      </c>
      <c r="H25" s="19" t="n">
        <v>-0.2</v>
      </c>
      <c r="I25" s="19" t="n">
        <v>0</v>
      </c>
      <c r="J25" s="19" t="n">
        <v>0</v>
      </c>
      <c r="K25" t="inlineStr">
        <is>
          <t>Greycat Industrial</t>
        </is>
      </c>
    </row>
    <row r="26">
      <c r="A26" t="inlineStr">
        <is>
          <t>Active</t>
        </is>
      </c>
      <c r="B26" t="inlineStr">
        <is>
          <t>Optimum (Active)</t>
        </is>
      </c>
      <c r="C26" t="inlineStr">
        <is>
          <t>5 uses / 60s</t>
        </is>
      </c>
      <c r="D26" s="19" t="n">
        <v>-0.15</v>
      </c>
      <c r="E26" s="19" t="n">
        <v>0</v>
      </c>
      <c r="F26" s="19" t="n">
        <v>0</v>
      </c>
      <c r="G26" s="19" t="n">
        <v>0</v>
      </c>
      <c r="H26" s="19" t="n">
        <v>-0.1</v>
      </c>
      <c r="I26" s="19" t="n">
        <v>0</v>
      </c>
      <c r="J26" s="19" t="n">
        <v>0</v>
      </c>
      <c r="K26" t="inlineStr">
        <is>
          <t>Greycat Industrial</t>
        </is>
      </c>
    </row>
    <row r="27">
      <c r="A27" t="inlineStr">
        <is>
          <t>Active</t>
        </is>
      </c>
      <c r="B27" t="inlineStr">
        <is>
          <t>Rime (Active)</t>
        </is>
      </c>
      <c r="C27" t="inlineStr">
        <is>
          <t>10 uses / 20s</t>
        </is>
      </c>
      <c r="D27" s="19" t="n">
        <v>-0.15</v>
      </c>
      <c r="E27" s="19" t="n">
        <v>0</v>
      </c>
      <c r="F27" s="19" t="n">
        <v>-0.248</v>
      </c>
      <c r="G27" s="19" t="n">
        <v>0</v>
      </c>
      <c r="H27" s="19" t="n">
        <v>0</v>
      </c>
      <c r="I27" s="19" t="n">
        <v>-0.1</v>
      </c>
      <c r="J27" s="19" t="n">
        <v>0</v>
      </c>
      <c r="K27" t="inlineStr">
        <is>
          <t>Greycat Industrial</t>
        </is>
      </c>
    </row>
    <row r="28">
      <c r="A28" t="inlineStr">
        <is>
          <t>Active</t>
        </is>
      </c>
      <c r="B28" t="inlineStr">
        <is>
          <t>Stampede (Active)</t>
        </is>
      </c>
      <c r="C28" t="inlineStr">
        <is>
          <t>6 uses / 30s</t>
        </is>
      </c>
      <c r="D28" s="19" t="n">
        <v>0.3500000000000001</v>
      </c>
      <c r="E28" s="19" t="n">
        <v>-0.15</v>
      </c>
      <c r="F28" s="19" t="n">
        <v>0</v>
      </c>
      <c r="G28" s="19" t="n">
        <v>0</v>
      </c>
      <c r="H28" s="19" t="n">
        <v>-0.1</v>
      </c>
      <c r="I28" s="19" t="n">
        <v>-0.1</v>
      </c>
      <c r="J28" s="19" t="n">
        <v>0</v>
      </c>
      <c r="K28" t="inlineStr">
        <is>
          <t>Thermyte Concern</t>
        </is>
      </c>
    </row>
    <row r="29">
      <c r="A29" t="inlineStr">
        <is>
          <t>Active</t>
        </is>
      </c>
      <c r="B29" t="inlineStr">
        <is>
          <t>Surge (Active)</t>
        </is>
      </c>
      <c r="C29" t="inlineStr">
        <is>
          <t>7 uses / 15s</t>
        </is>
      </c>
      <c r="D29" s="19" t="n">
        <v>0.5</v>
      </c>
      <c r="E29" s="19" t="n">
        <v>0</v>
      </c>
      <c r="F29" s="19" t="n">
        <v>-0.155</v>
      </c>
      <c r="G29" s="19" t="n">
        <v>0</v>
      </c>
      <c r="H29" s="19" t="n">
        <v>0.1</v>
      </c>
      <c r="I29" s="19" t="n">
        <v>0</v>
      </c>
      <c r="J29" s="19" t="n">
        <v>0</v>
      </c>
      <c r="K29" t="inlineStr">
        <is>
          <t>Thermyte Concern</t>
        </is>
      </c>
    </row>
    <row r="30">
      <c r="A30" t="inlineStr">
        <is>
          <t>Active</t>
        </is>
      </c>
      <c r="B30" t="inlineStr">
        <is>
          <t>Torpid (Active)</t>
        </is>
      </c>
      <c r="C30" t="inlineStr">
        <is>
          <t>5 uses / 60s</t>
        </is>
      </c>
      <c r="D30" s="19" t="n">
        <v>0</v>
      </c>
      <c r="E30" s="19" t="n">
        <v>0</v>
      </c>
      <c r="F30" s="19" t="n">
        <v>0</v>
      </c>
      <c r="G30" s="19" t="n">
        <v>0</v>
      </c>
      <c r="H30" s="19" t="n">
        <v>0</v>
      </c>
      <c r="I30" s="19" t="n">
        <v>0.4</v>
      </c>
      <c r="J30" s="19" t="n">
        <v>0.6</v>
      </c>
      <c r="K30" t="inlineStr">
        <is>
          <t>Greycat Industrial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cols>
    <col width="38" customWidth="1" min="1" max="1"/>
    <col width="21" customWidth="1" min="2" max="2"/>
    <col width="12" customWidth="1" min="3" max="3"/>
    <col width="13" customWidth="1" min="4" max="4"/>
    <col width="13" customWidth="1" min="5" max="5"/>
    <col width="13" customWidth="1" min="6" max="6"/>
    <col width="10" customWidth="1" min="7" max="7"/>
  </cols>
  <sheetData>
    <row r="1">
      <c r="A1" s="1" t="inlineStr">
        <is>
          <t>Hand-Placed Mining Gadgets — synced from API</t>
        </is>
      </c>
    </row>
    <row r="2">
      <c r="A2" t="inlineStr">
        <is>
          <t>Place on/near rock before fracturing. Using more than one gadget per deposit can cause catastrophic failure.</t>
        </is>
      </c>
    </row>
    <row r="4">
      <c r="A4" s="5" t="inlineStr">
        <is>
          <t>Gadget</t>
        </is>
      </c>
      <c r="B4" s="5" t="inlineStr">
        <is>
          <t>Manufacturer</t>
        </is>
      </c>
      <c r="C4" s="5" t="inlineStr">
        <is>
          <t>Resistance</t>
        </is>
      </c>
      <c r="D4" s="5" t="inlineStr">
        <is>
          <t>Instability</t>
        </is>
      </c>
      <c r="E4" s="5" t="inlineStr">
        <is>
          <t>Window Size</t>
        </is>
      </c>
      <c r="F4" s="5" t="inlineStr">
        <is>
          <t>Charge Rate</t>
        </is>
      </c>
      <c r="G4" s="5" t="inlineStr">
        <is>
          <t>Cluster</t>
        </is>
      </c>
    </row>
    <row r="5">
      <c r="A5" t="inlineStr">
        <is>
          <t>BoreMax</t>
        </is>
      </c>
      <c r="B5" t="inlineStr">
        <is>
          <t>Thermyte Concern</t>
        </is>
      </c>
      <c r="C5" s="19" t="n">
        <v>0.1</v>
      </c>
      <c r="D5" s="19" t="n">
        <v>-0.7</v>
      </c>
      <c r="E5" s="19" t="n">
        <v>0</v>
      </c>
      <c r="F5" s="19" t="n">
        <v>0</v>
      </c>
      <c r="G5" s="19" t="n">
        <v>0.3</v>
      </c>
    </row>
    <row r="6">
      <c r="A6" t="inlineStr">
        <is>
          <t>Okunis</t>
        </is>
      </c>
      <c r="B6" t="inlineStr">
        <is>
          <t>Shubin Interstellar</t>
        </is>
      </c>
      <c r="C6" s="19" t="n">
        <v>0</v>
      </c>
      <c r="D6" s="19" t="n">
        <v>0</v>
      </c>
      <c r="E6" s="19" t="n">
        <v>0.5</v>
      </c>
      <c r="F6" s="19" t="n">
        <v>1</v>
      </c>
      <c r="G6" s="19" t="n">
        <v>-0.2</v>
      </c>
    </row>
    <row r="7">
      <c r="A7" t="inlineStr">
        <is>
          <t>OptiMax</t>
        </is>
      </c>
      <c r="B7" t="inlineStr">
        <is>
          <t>Greycat Industrial</t>
        </is>
      </c>
      <c r="C7" s="19" t="n">
        <v>-0.25</v>
      </c>
      <c r="D7" s="19" t="n">
        <v>0</v>
      </c>
      <c r="E7" s="19" t="n">
        <v>-0.3</v>
      </c>
      <c r="F7" s="19" t="n">
        <v>0</v>
      </c>
      <c r="G7" s="19" t="n">
        <v>0.6</v>
      </c>
    </row>
    <row r="8">
      <c r="A8" t="inlineStr">
        <is>
          <t>Sabir</t>
        </is>
      </c>
      <c r="B8" t="inlineStr">
        <is>
          <t>Shubin Interstellar</t>
        </is>
      </c>
      <c r="C8" s="19" t="n">
        <v>-0.5</v>
      </c>
      <c r="D8" s="19" t="n">
        <v>0.15</v>
      </c>
      <c r="E8" s="19" t="n">
        <v>0.5</v>
      </c>
      <c r="F8" s="19" t="n">
        <v>0</v>
      </c>
      <c r="G8" s="19" t="n">
        <v>0</v>
      </c>
    </row>
    <row r="9">
      <c r="A9" t="inlineStr">
        <is>
          <t>Stalwart</t>
        </is>
      </c>
      <c r="B9" t="inlineStr">
        <is>
          <t>Thermyte Concern</t>
        </is>
      </c>
      <c r="C9" s="19" t="n">
        <v>0</v>
      </c>
      <c r="D9" s="19" t="n">
        <v>-0.35</v>
      </c>
      <c r="E9" s="19" t="n">
        <v>-0.3</v>
      </c>
      <c r="F9" s="19" t="n">
        <v>0.5</v>
      </c>
      <c r="G9" s="19" t="n">
        <v>0.3</v>
      </c>
    </row>
    <row r="10">
      <c r="A10" t="inlineStr">
        <is>
          <t>Waveshift</t>
        </is>
      </c>
      <c r="B10" t="inlineStr">
        <is>
          <t>Greycat Industrial</t>
        </is>
      </c>
      <c r="C10" s="19" t="n">
        <v>0</v>
      </c>
      <c r="D10" s="19" t="n">
        <v>-0.35</v>
      </c>
      <c r="E10" s="19" t="n">
        <v>1</v>
      </c>
      <c r="F10" s="19" t="n">
        <v>-0.3</v>
      </c>
      <c r="G10" s="19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cols>
    <col width="38" customWidth="1" min="1" max="1"/>
    <col width="16" customWidth="1" min="2" max="2"/>
    <col width="38" customWidth="1" min="3" max="3"/>
    <col width="36" customWidth="1" min="4" max="4"/>
    <col width="36" customWidth="1" min="5" max="5"/>
    <col width="38" customWidth="1" min="6" max="6"/>
  </cols>
  <sheetData>
    <row r="1">
      <c r="A1" s="1" t="inlineStr">
        <is>
          <t>Refinery Yield &amp; Logistics Planning — 4.9</t>
        </is>
      </c>
    </row>
    <row r="2">
      <c r="A2" t="inlineStr">
        <is>
          <t>Exact multipliers change between patches. Always check the live terminal quote.</t>
        </is>
      </c>
    </row>
    <row r="4">
      <c r="A4" t="inlineStr">
        <is>
          <t>1. Processing Method Comparison (relative)</t>
        </is>
      </c>
    </row>
    <row r="5">
      <c r="A5" t="inlineStr">
        <is>
          <t>Method</t>
        </is>
      </c>
      <c r="B5" t="inlineStr">
        <is>
          <t>Relative Yield</t>
        </is>
      </c>
      <c r="C5" t="inlineStr">
        <is>
          <t>Relative Cost</t>
        </is>
      </c>
      <c r="D5" t="inlineStr">
        <is>
          <t>Relative Speed</t>
        </is>
      </c>
      <c r="E5" t="inlineStr">
        <is>
          <t>Typical Use</t>
        </is>
      </c>
      <c r="F5" t="inlineStr">
        <is>
          <t>Notes</t>
        </is>
      </c>
    </row>
    <row r="6">
      <c r="A6" t="inlineStr">
        <is>
          <t>Dinyx Solventation</t>
        </is>
      </c>
      <c r="B6" t="inlineStr">
        <is>
          <t>Very High</t>
        </is>
      </c>
      <c r="C6" t="inlineStr">
        <is>
          <t>Low</t>
        </is>
      </c>
      <c r="D6" t="inlineStr">
        <is>
          <t>Very Slow</t>
        </is>
      </c>
      <c r="E6" t="inlineStr">
        <is>
          <t>Passive overnight / max margin</t>
        </is>
      </c>
      <c r="F6" t="inlineStr">
        <is>
          <t>Industrial standard for bulk when you can wait</t>
        </is>
      </c>
    </row>
    <row r="7">
      <c r="A7" t="inlineStr">
        <is>
          <t>Ferron Exchange</t>
        </is>
      </c>
      <c r="B7" t="inlineStr">
        <is>
          <t>High</t>
        </is>
      </c>
      <c r="C7" t="inlineStr">
        <is>
          <t>Moderate</t>
        </is>
      </c>
      <c r="D7" t="inlineStr">
        <is>
          <t>Long</t>
        </is>
      </c>
      <c r="E7" t="inlineStr">
        <is>
          <t>General high-value profit</t>
        </is>
      </c>
      <c r="F7" t="inlineStr">
        <is>
          <t>Strong everyday choice</t>
        </is>
      </c>
    </row>
    <row r="8">
      <c r="A8" t="inlineStr">
        <is>
          <t>Pyrometric Chromalysis</t>
        </is>
      </c>
      <c r="B8" t="inlineStr">
        <is>
          <t>High</t>
        </is>
      </c>
      <c r="C8" t="inlineStr">
        <is>
          <t>High</t>
        </is>
      </c>
      <c r="D8" t="inlineStr">
        <is>
          <t>Slow–Medium</t>
        </is>
      </c>
      <c r="E8" t="inlineStr">
        <is>
          <t>High yield + faster turnaround</t>
        </is>
      </c>
      <c r="F8" t="inlineStr">
        <is>
          <t>Pay more to get ore back sooner</t>
        </is>
      </c>
    </row>
    <row r="9">
      <c r="A9" t="inlineStr">
        <is>
          <t>Electrostarolysis</t>
        </is>
      </c>
      <c r="B9" t="inlineStr">
        <is>
          <t>Medium</t>
        </is>
      </c>
      <c r="C9" t="inlineStr">
        <is>
          <t>Moderate</t>
        </is>
      </c>
      <c r="D9" t="inlineStr">
        <is>
          <t>Baseline</t>
        </is>
      </c>
      <c r="E9" t="inlineStr">
        <is>
          <t>Neutral factory default</t>
        </is>
      </c>
      <c r="F9" t="inlineStr">
        <is>
          <t>Balanced when no priority</t>
        </is>
      </c>
    </row>
    <row r="10">
      <c r="A10" t="inlineStr">
        <is>
          <t>Cormack Method</t>
        </is>
      </c>
      <c r="B10" t="inlineStr">
        <is>
          <t>Low</t>
        </is>
      </c>
      <c r="C10" t="inlineStr">
        <is>
          <t>Moderate</t>
        </is>
      </c>
      <c r="D10" t="inlineStr">
        <is>
          <t>Very Fast</t>
        </is>
      </c>
      <c r="E10" t="inlineStr">
        <is>
          <t>Panic dump / pre-wipe / quick cash</t>
        </is>
      </c>
      <c r="F10" t="inlineStr">
        <is>
          <t>Sacrifice yield for speed</t>
        </is>
      </c>
    </row>
    <row r="11">
      <c r="A11" t="inlineStr">
        <is>
          <t>Gaskin / XCR / others</t>
        </is>
      </c>
      <c r="B11" t="inlineStr">
        <is>
          <t>Medium–Low</t>
        </is>
      </c>
      <c r="C11" t="inlineStr">
        <is>
          <t>High / varies</t>
        </is>
      </c>
      <c r="D11" t="inlineStr">
        <is>
          <t>Fast–Very Fast</t>
        </is>
      </c>
      <c r="E11" t="inlineStr">
        <is>
          <t>Emergency or situational</t>
        </is>
      </c>
      <c r="F11" t="inlineStr">
        <is>
          <t>Check terminal; names rotate</t>
        </is>
      </c>
    </row>
    <row r="13">
      <c r="A13" t="inlineStr">
        <is>
          <t>2. High-Value Refined Commodity Trade Hints</t>
        </is>
      </c>
    </row>
    <row r="14">
      <c r="A14" t="inlineStr">
        <is>
          <t>Refined Mineral</t>
        </is>
      </c>
      <c r="B14" t="inlineStr">
        <is>
          <t>System</t>
        </is>
      </c>
      <c r="C14" t="inlineStr">
        <is>
          <t>Primary High-Paying Terminals</t>
        </is>
      </c>
      <c r="D14" t="inlineStr">
        <is>
          <t>Relative Value / SCU</t>
        </is>
      </c>
      <c r="E14" t="inlineStr">
        <is>
          <t>Value Tier (Sortable)</t>
        </is>
      </c>
      <c r="F14" t="inlineStr">
        <is>
          <t>Risk / Trade Notes</t>
        </is>
      </c>
    </row>
    <row r="15">
      <c r="A15" t="inlineStr">
        <is>
          <t>Quantainium</t>
        </is>
      </c>
      <c r="B15" t="inlineStr">
        <is>
          <t>Stanton / Pyro</t>
        </is>
      </c>
      <c r="C15" t="inlineStr">
        <is>
          <t>Area18 (IO-Tower) / New Babbage (TDD)</t>
        </is>
      </c>
      <c r="D15" t="inlineStr">
        <is>
          <t>Highest (~88k aUEC/SCU)</t>
        </is>
      </c>
      <c r="E15" t="inlineStr">
        <is>
          <t>Tier 1 - Top</t>
        </is>
      </c>
      <c r="F15" t="inlineStr">
        <is>
          <t>Critical — highly volatile timers; requires fast refinery transport runs.</t>
        </is>
      </c>
    </row>
    <row r="16">
      <c r="A16" t="inlineStr">
        <is>
          <t>Bexalite</t>
        </is>
      </c>
      <c r="B16" t="inlineStr">
        <is>
          <t>Stanton / Pyro</t>
        </is>
      </c>
      <c r="C16" t="inlineStr">
        <is>
          <t>Lorville (CBD) / Area18 (TDD)</t>
        </is>
      </c>
      <c r="D16" t="inlineStr">
        <is>
          <t>High (~44k aUEC/SCU)</t>
        </is>
      </c>
      <c r="E16" t="inlineStr">
        <is>
          <t>Tier 1 - Top</t>
        </is>
      </c>
      <c r="F16" t="inlineStr">
        <is>
          <t>High density; excellent margin per SCU for medium cargo ships.</t>
        </is>
      </c>
    </row>
    <row r="17">
      <c r="A17" t="inlineStr">
        <is>
          <t>Taranite</t>
        </is>
      </c>
      <c r="B17" t="inlineStr">
        <is>
          <t>Stanton</t>
        </is>
      </c>
      <c r="C17" t="inlineStr">
        <is>
          <t>Area18 (TDD) / Orison (TDD)</t>
        </is>
      </c>
      <c r="D17" t="inlineStr">
        <is>
          <t>High (~32k aUEC/SCU)</t>
        </is>
      </c>
      <c r="E17" t="inlineStr">
        <is>
          <t>Tier 1 - Top</t>
        </is>
      </c>
      <c r="F17" t="inlineStr">
        <is>
          <t>Rare high-value yield; steady buyer demand at major planetary TDDs.</t>
        </is>
      </c>
    </row>
    <row r="18">
      <c r="A18" t="inlineStr">
        <is>
          <t>Laranite</t>
        </is>
      </c>
      <c r="B18" t="inlineStr">
        <is>
          <t>Stanton / Pyro</t>
        </is>
      </c>
      <c r="C18" t="inlineStr">
        <is>
          <t>Area18 (TDD) / Orison (TDD)</t>
        </is>
      </c>
      <c r="D18" t="inlineStr">
        <is>
          <t>High-Medium (~30k aUEC/SCU)</t>
        </is>
      </c>
      <c r="E18" t="inlineStr">
        <is>
          <t>Tier 2 - High</t>
        </is>
      </c>
      <c r="F18" t="inlineStr">
        <is>
          <t>Core industrial bread-and-butter; reliable high-volume profit loop.</t>
        </is>
      </c>
    </row>
    <row r="19">
      <c r="A19" t="inlineStr">
        <is>
          <t>Agricium</t>
        </is>
      </c>
      <c r="B19" t="inlineStr">
        <is>
          <t>Stanton</t>
        </is>
      </c>
      <c r="C19" t="inlineStr">
        <is>
          <t>Lorville (CBD) / Area18 (TDD)</t>
        </is>
      </c>
      <c r="D19" t="inlineStr">
        <is>
          <t>Medium (~27k aUEC/SCU)</t>
        </is>
      </c>
      <c r="E19" t="inlineStr">
        <is>
          <t>Tier 2 - High</t>
        </is>
      </c>
      <c r="F19" t="inlineStr">
        <is>
          <t>Stable price baseline; great secondary filler when target rocks split.</t>
        </is>
      </c>
    </row>
    <row r="20">
      <c r="A20" t="inlineStr">
        <is>
          <t>Borase</t>
        </is>
      </c>
      <c r="B20" t="inlineStr">
        <is>
          <t>Stanton</t>
        </is>
      </c>
      <c r="C20" t="inlineStr">
        <is>
          <t>Area18 (TDD) / Lorville (CBD)</t>
        </is>
      </c>
      <c r="D20" t="inlineStr">
        <is>
          <t>Medium (~33k aUEC/SCU)</t>
        </is>
      </c>
      <c r="E20" t="inlineStr">
        <is>
          <t>Tier 2 - High</t>
        </is>
      </c>
      <c r="F20" t="inlineStr">
        <is>
          <t>Strong industrial chemical demand; moderate market volatility.</t>
        </is>
      </c>
    </row>
    <row r="21">
      <c r="A21" t="inlineStr">
        <is>
          <t>Hephaestanite</t>
        </is>
      </c>
      <c r="B21" t="inlineStr">
        <is>
          <t>Stanton / Pyro</t>
        </is>
      </c>
      <c r="C21" t="inlineStr">
        <is>
          <t>Major TDDs / check UEX</t>
        </is>
      </c>
      <c r="D21" t="inlineStr">
        <is>
          <t>Medium–High (verify live)</t>
        </is>
      </c>
      <c r="E21" t="inlineStr">
        <is>
          <t>Tier 2 - High</t>
        </is>
      </c>
      <c r="F21" t="inlineStr">
        <is>
          <t>Price volatile — confirm on UEX before hauling.</t>
        </is>
      </c>
    </row>
    <row r="22">
      <c r="A22" t="inlineStr">
        <is>
          <t>Titanium</t>
        </is>
      </c>
      <c r="B22" t="inlineStr">
        <is>
          <t>Stanton / Pyro</t>
        </is>
      </c>
      <c r="C22" t="inlineStr">
        <is>
          <t>New Babbage (TDD) / Orison / Ruin Station</t>
        </is>
      </c>
      <c r="D22" t="inlineStr">
        <is>
          <t>Secondary (~8k aUEC/SCU)</t>
        </is>
      </c>
      <c r="E22" t="inlineStr">
        <is>
          <t>Tier 4 - Low</t>
        </is>
      </c>
      <c r="F22" t="inlineStr">
        <is>
          <t>Bulk metal; high trade demand volume, useful to top off cargo holds.</t>
        </is>
      </c>
    </row>
    <row r="23">
      <c r="A23" t="inlineStr">
        <is>
          <t>Beryl</t>
        </is>
      </c>
      <c r="B23" t="inlineStr">
        <is>
          <t>Stanton</t>
        </is>
      </c>
      <c r="C23" t="inlineStr">
        <is>
          <t>Lorville (CBD) / Area18 (TDD)</t>
        </is>
      </c>
      <c r="D23" t="inlineStr">
        <is>
          <t>Secondary (~4k aUEC/SCU)</t>
        </is>
      </c>
      <c r="E23" t="inlineStr">
        <is>
          <t>Tier 4 - Low</t>
        </is>
      </c>
      <c r="F23" t="inlineStr">
        <is>
          <t>Common gemstone byproduct; low profit margin per SCU.</t>
        </is>
      </c>
    </row>
    <row r="24">
      <c r="A24" t="inlineStr">
        <is>
          <t>Copper / Quartz</t>
        </is>
      </c>
      <c r="B24" t="inlineStr">
        <is>
          <t>Stanton / Pyro</t>
        </is>
      </c>
      <c r="C24" t="inlineStr">
        <is>
          <t>Major Planetary Cities / Stations</t>
        </is>
      </c>
      <c r="D24" t="inlineStr">
        <is>
          <t>Low (&lt;3k aUEC/SCU)</t>
        </is>
      </c>
      <c r="E24" t="inlineStr">
        <is>
          <t>Tier 5 - Bulk</t>
        </is>
      </c>
      <c r="F24" t="inlineStr">
        <is>
          <t>Low priority; filter out in refinery unless maximizing total volume.</t>
        </is>
      </c>
    </row>
    <row r="26">
      <c r="A26" t="inlineStr">
        <is>
          <t>3. Recommended Cargo / Transport Vessels</t>
        </is>
      </c>
    </row>
    <row r="27">
      <c r="A27" t="inlineStr">
        <is>
          <t>Vessel</t>
        </is>
      </c>
      <c r="B27" t="inlineStr">
        <is>
          <t>Cargo (SCU)</t>
        </is>
      </c>
      <c r="C27" t="inlineStr">
        <is>
          <t>Ideal Profile</t>
        </is>
      </c>
      <c r="D27" t="inlineStr">
        <is>
          <t>Strengths</t>
        </is>
      </c>
    </row>
    <row r="28">
      <c r="A28" t="inlineStr">
        <is>
          <t>MISC Hull A</t>
        </is>
      </c>
      <c r="B28" t="inlineStr">
        <is>
          <t>64</t>
        </is>
      </c>
      <c r="C28" t="inlineStr">
        <is>
          <t>Solo low-risk pocket runs from refinery</t>
        </is>
      </c>
      <c r="D28" t="inlineStr">
        <is>
          <t>Compact; easy station docking</t>
        </is>
      </c>
    </row>
    <row r="29">
      <c r="A29" t="inlineStr">
        <is>
          <t>MISC Freelancer MAX</t>
        </is>
      </c>
      <c r="B29" t="inlineStr">
        <is>
          <t>120</t>
        </is>
      </c>
      <c r="C29" t="inlineStr">
        <is>
          <t>Medium bulk mineral hauls to city TDDs</t>
        </is>
      </c>
      <c r="D29" t="inlineStr">
        <is>
          <t>Room for vehicle / defense</t>
        </is>
      </c>
    </row>
    <row r="30">
      <c r="A30" t="inlineStr">
        <is>
          <t>Constellation Taurus</t>
        </is>
      </c>
      <c r="B30" t="inlineStr">
        <is>
          <t>174</t>
        </is>
      </c>
      <c r="C30" t="inlineStr">
        <is>
          <t>High-value runs needing point defense</t>
        </is>
      </c>
      <c r="D30" t="inlineStr">
        <is>
          <t>Shields + built-in guns vs pirates</t>
        </is>
      </c>
    </row>
    <row r="31">
      <c r="A31" t="inlineStr">
        <is>
          <t>Drake Caterpillar</t>
        </is>
      </c>
      <c r="B31" t="inlineStr">
        <is>
          <t>576</t>
        </is>
      </c>
      <c r="C31" t="inlineStr">
        <is>
          <t>Industrial multi-run corporate transfers</t>
        </is>
      </c>
      <c r="D31" t="inlineStr">
        <is>
          <t>Modular; scales capacity</t>
        </is>
      </c>
    </row>
    <row r="32">
      <c r="A32" t="inlineStr">
        <is>
          <t>C2 Hercules / larger</t>
        </is>
      </c>
      <c r="B32" t="inlineStr">
        <is>
          <t>696+</t>
        </is>
      </c>
      <c r="C32" t="inlineStr">
        <is>
          <t>Max capacity station-to-station</t>
        </is>
      </c>
      <c r="D32" t="inlineStr">
        <is>
          <t>Heavy lift when security allows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38" customWidth="1" min="1" max="1"/>
    <col width="28" customWidth="1" min="2" max="2"/>
    <col width="37" customWidth="1" min="3" max="3"/>
    <col width="32" customWidth="1" min="4" max="4"/>
    <col width="20" customWidth="1" min="5" max="5"/>
    <col width="17" customWidth="1" min="6" max="6"/>
    <col width="21" customWidth="1" min="7" max="7"/>
    <col width="38" customWidth="1" min="8" max="8"/>
  </cols>
  <sheetData>
    <row r="1">
      <c r="A1" s="1" t="inlineStr">
        <is>
          <t>Suggested Tactical Mining Loadouts — Expanded (4.9)</t>
        </is>
      </c>
    </row>
    <row r="2">
      <c r="A2" t="inlineStr">
        <is>
          <t>Crafted heads recommended for max power. Always carry spare active modules. Gadgets are placed at the rock, not on the laser.</t>
        </is>
      </c>
    </row>
    <row r="4">
      <c r="A4" t="inlineStr">
        <is>
          <t>Build Style</t>
        </is>
      </c>
      <c r="B4" t="inlineStr">
        <is>
          <t>Target Vessel</t>
        </is>
      </c>
      <c r="C4" t="inlineStr">
        <is>
          <t>Laser Head</t>
        </is>
      </c>
      <c r="D4" t="inlineStr">
        <is>
          <t>Module 1</t>
        </is>
      </c>
      <c r="E4" t="inlineStr">
        <is>
          <t>Module 2</t>
        </is>
      </c>
      <c r="F4" t="inlineStr">
        <is>
          <t>Module 3</t>
        </is>
      </c>
      <c r="G4" t="inlineStr">
        <is>
          <t>Gadget (optional)</t>
        </is>
      </c>
      <c r="H4" t="inlineStr">
        <is>
          <t>Playstyle / Guidelines</t>
        </is>
      </c>
    </row>
    <row r="5">
      <c r="A5" t="inlineStr">
        <is>
          <t>Safe Learner Baseline</t>
        </is>
      </c>
      <c r="B5" t="inlineStr">
        <is>
          <t>Any (Prospector preferred)</t>
        </is>
      </c>
      <c r="C5" t="inlineStr">
        <is>
          <t>Arbor MH1 (stock)</t>
        </is>
      </c>
      <c r="D5" t="inlineStr">
        <is>
          <t>Focus (Passive)</t>
        </is>
      </c>
      <c r="E5" t="inlineStr">
        <is>
          <t>—</t>
        </is>
      </c>
      <c r="F5" t="inlineStr">
        <is>
          <t>—</t>
        </is>
      </c>
      <c r="G5" t="inlineStr">
        <is>
          <t>None needed</t>
        </is>
      </c>
      <c r="H5" t="inlineStr">
        <is>
          <t>Minimal cost. Learn green-window discipline on Bexalite / Laranite.</t>
        </is>
      </c>
    </row>
    <row r="6">
      <c r="A6" t="inlineStr">
        <is>
          <t>Quantainium / Volatile Solo</t>
        </is>
      </c>
      <c r="B6" t="inlineStr">
        <is>
          <t>Prospector</t>
        </is>
      </c>
      <c r="C6" t="inlineStr">
        <is>
          <t>Lancet MH1 or Helix I</t>
        </is>
      </c>
      <c r="D6" t="inlineStr">
        <is>
          <t>Focus</t>
        </is>
      </c>
      <c r="E6" t="inlineStr">
        <is>
          <t>Brandt or Lifeline</t>
        </is>
      </c>
      <c r="F6" t="inlineStr">
        <is>
          <t>—</t>
        </is>
      </c>
      <c r="G6" t="inlineStr">
        <is>
          <t>WaveShift / Okunis</t>
        </is>
      </c>
      <c r="H6" t="inlineStr">
        <is>
          <t>Stability first. Narrow window on Lancet requires practice.</t>
        </is>
      </c>
    </row>
    <row r="7">
      <c r="A7" t="inlineStr">
        <is>
          <t>Solo Heavy Cracker</t>
        </is>
      </c>
      <c r="B7" t="inlineStr">
        <is>
          <t>Prospector</t>
        </is>
      </c>
      <c r="C7" t="inlineStr">
        <is>
          <t>Helix I (crafted preferred)</t>
        </is>
      </c>
      <c r="D7" t="inlineStr">
        <is>
          <t>Surge (Active)</t>
        </is>
      </c>
      <c r="E7" t="inlineStr">
        <is>
          <t>Brandt (Active)</t>
        </is>
      </c>
      <c r="F7" t="inlineStr">
        <is>
          <t>—</t>
        </is>
      </c>
      <c r="G7" t="inlineStr">
        <is>
          <t>WaveShift</t>
        </is>
      </c>
      <c r="H7" t="inlineStr">
        <is>
          <t>High risk/reward. Surge to push mass, Brandt to recover. Short range.</t>
        </is>
      </c>
    </row>
    <row r="8">
      <c r="A8" t="inlineStr">
        <is>
          <t>Golem Starter / Modules</t>
        </is>
      </c>
      <c r="B8" t="inlineStr">
        <is>
          <t>Golem</t>
        </is>
      </c>
      <c r="C8" t="inlineStr">
        <is>
          <t>Pitman (crafted 2nd head)</t>
        </is>
      </c>
      <c r="D8" t="inlineStr">
        <is>
          <t>Focus or Rieger</t>
        </is>
      </c>
      <c r="E8" t="inlineStr">
        <is>
          <t>Surge or Stampede</t>
        </is>
      </c>
      <c r="F8" t="inlineStr">
        <is>
          <t>—</t>
        </is>
      </c>
      <c r="G8" t="inlineStr">
        <is>
          <t>WaveShift</t>
        </is>
      </c>
      <c r="H8" t="inlineStr">
        <is>
          <t>Use freight-elevator craft workaround to attach modules.</t>
        </is>
      </c>
    </row>
    <row r="9">
      <c r="A9" t="inlineStr">
        <is>
          <t>Core Co-op Anchor</t>
        </is>
      </c>
      <c r="B9" t="inlineStr">
        <is>
          <t>MOLE (Turret 1)</t>
        </is>
      </c>
      <c r="C9" t="inlineStr">
        <is>
          <t>Lancet MH2</t>
        </is>
      </c>
      <c r="D9" t="inlineStr">
        <is>
          <t>Focus</t>
        </is>
      </c>
      <c r="E9" t="inlineStr">
        <is>
          <t>Rieger</t>
        </is>
      </c>
      <c r="F9" t="inlineStr">
        <is>
          <t>—</t>
        </is>
      </c>
      <c r="G9" t="inlineStr">
        <is>
          <t>BoreMax (crew)</t>
        </is>
      </c>
      <c r="H9" t="inlineStr">
        <is>
          <t>Stability + power for the team. Keep the green clear.</t>
        </is>
      </c>
    </row>
    <row r="10">
      <c r="A10" t="inlineStr">
        <is>
          <t>MOLE Power Turret</t>
        </is>
      </c>
      <c r="B10" t="inlineStr">
        <is>
          <t>MOLE (Turret 2/3)</t>
        </is>
      </c>
      <c r="C10" t="inlineStr">
        <is>
          <t>Helix II (crafted)</t>
        </is>
      </c>
      <c r="D10" t="inlineStr">
        <is>
          <t>Surge</t>
        </is>
      </c>
      <c r="E10" t="inlineStr">
        <is>
          <t>Stampede</t>
        </is>
      </c>
      <c r="F10" t="inlineStr">
        <is>
          <t>Rieger or Focus</t>
        </is>
      </c>
      <c r="G10" t="inlineStr">
        <is>
          <t>BoreMax</t>
        </is>
      </c>
      <c r="H10" t="inlineStr">
        <is>
          <t>Raw break force. Call out actives. Short range — coordinate.</t>
        </is>
      </c>
    </row>
    <row r="11">
      <c r="A11" t="inlineStr">
        <is>
          <t>Extreme Speedrunner Crew</t>
        </is>
      </c>
      <c r="B11" t="inlineStr">
        <is>
          <t>MOLE (full team)</t>
        </is>
      </c>
      <c r="C11" t="inlineStr">
        <is>
          <t>Helix II ×3</t>
        </is>
      </c>
      <c r="D11" t="inlineStr">
        <is>
          <t>Surge + Stampede + Optimax mix</t>
        </is>
      </c>
      <c r="E11" t="inlineStr">
        <is>
          <t>Across turrets</t>
        </is>
      </c>
      <c r="F11" t="inlineStr">
        <is>
          <t>—</t>
        </is>
      </c>
      <c r="G11" t="inlineStr">
        <is>
          <t>BoreMax / WaveShift</t>
        </is>
      </c>
      <c r="H11" t="inlineStr">
        <is>
          <t>Max throughput. Requires voice callouts; one bad overcharge can wipe.</t>
        </is>
      </c>
    </row>
    <row r="12">
      <c r="A12" t="inlineStr">
        <is>
          <t>Resistance Specialist</t>
        </is>
      </c>
      <c r="B12" t="inlineStr">
        <is>
          <t>Prospector or MOLE</t>
        </is>
      </c>
      <c r="C12" t="inlineStr">
        <is>
          <t>Klein-S1 / Klein-S2</t>
        </is>
      </c>
      <c r="D12" t="inlineStr">
        <is>
          <t>Simeon or Focus</t>
        </is>
      </c>
      <c r="E12" t="inlineStr">
        <is>
          <t>Surge</t>
        </is>
      </c>
      <c r="F12" t="inlineStr">
        <is>
          <t>—</t>
        </is>
      </c>
      <c r="G12" t="inlineStr">
        <is>
          <t>Sabir if available</t>
        </is>
      </c>
      <c r="H12" t="inlineStr">
        <is>
          <t>Maximize resistance reduction. Manage the instability spike.</t>
        </is>
      </c>
    </row>
    <row r="13">
      <c r="A13" t="inlineStr">
        <is>
          <t>Flexible 3-Slot Platform</t>
        </is>
      </c>
      <c r="B13" t="inlineStr">
        <is>
          <t>MOLE</t>
        </is>
      </c>
      <c r="C13" t="inlineStr">
        <is>
          <t>Impact II</t>
        </is>
      </c>
      <c r="D13" t="inlineStr">
        <is>
          <t>Focus</t>
        </is>
      </c>
      <c r="E13" t="inlineStr">
        <is>
          <t>Rieger</t>
        </is>
      </c>
      <c r="F13" t="inlineStr">
        <is>
          <t>Surge or Brandt</t>
        </is>
      </c>
      <c r="G13" t="inlineStr">
        <is>
          <t>As needed</t>
        </is>
      </c>
      <c r="H13" t="inlineStr">
        <is>
          <t>Most adaptable S2. Swap modules mid-session for rock type.</t>
        </is>
      </c>
    </row>
    <row r="14">
      <c r="A14" t="inlineStr">
        <is>
          <t>Budget MOLE Safe</t>
        </is>
      </c>
      <c r="B14" t="inlineStr">
        <is>
          <t>MOLE</t>
        </is>
      </c>
      <c r="C14" t="inlineStr">
        <is>
          <t>Arbor MH2</t>
        </is>
      </c>
      <c r="D14" t="inlineStr">
        <is>
          <t>Focus</t>
        </is>
      </c>
      <c r="E14" t="inlineStr">
        <is>
          <t>Rieger</t>
        </is>
      </c>
      <c r="F14" t="inlineStr">
        <is>
          <t>—</t>
        </is>
      </c>
      <c r="G14" t="inlineStr">
        <is>
          <t>None / cheap</t>
        </is>
      </c>
      <c r="H14" t="inlineStr">
        <is>
          <t>Stock-friendly. Long range + wide window. Good for learning multi-crew.</t>
        </is>
      </c>
    </row>
    <row r="15">
      <c r="A15" t="inlineStr">
        <is>
          <t>Lindinium Solo Attempt</t>
        </is>
      </c>
      <c r="B15" t="inlineStr">
        <is>
          <t>MOLE (solo or duo)</t>
        </is>
      </c>
      <c r="C15" t="inlineStr">
        <is>
          <t>Helix II</t>
        </is>
      </c>
      <c r="D15" t="inlineStr">
        <is>
          <t>Stampede</t>
        </is>
      </c>
      <c r="E15" t="inlineStr">
        <is>
          <t>Surge</t>
        </is>
      </c>
      <c r="F15" t="inlineStr">
        <is>
          <t>Brandt</t>
        </is>
      </c>
      <c r="G15" t="inlineStr">
        <is>
          <t>WaveShift</t>
        </is>
      </c>
      <c r="H15" t="inlineStr">
        <is>
          <t>Select rocks ≤~16–20 SU. Crafted head highly recommended.</t>
        </is>
      </c>
    </row>
    <row r="16">
      <c r="A16" t="inlineStr">
        <is>
          <t>Extraction Focus</t>
        </is>
      </c>
      <c r="B16" t="inlineStr">
        <is>
          <t>Any</t>
        </is>
      </c>
      <c r="C16" t="inlineStr">
        <is>
          <t>Any high-extract (Impact / Klein)</t>
        </is>
      </c>
      <c r="D16" t="inlineStr">
        <is>
          <t>FLTR variants if available</t>
        </is>
      </c>
      <c r="E16" t="inlineStr">
        <is>
          <t>Focus</t>
        </is>
      </c>
      <c r="F16" t="inlineStr">
        <is>
          <t>—</t>
        </is>
      </c>
      <c r="G16" t="inlineStr">
        <is>
          <t>—</t>
        </is>
      </c>
      <c r="H16" t="inlineStr">
        <is>
          <t>After fracture, maximize clean ore pull. Pair with inert-filtering heads.</t>
        </is>
      </c>
    </row>
    <row r="17">
      <c r="A17" t="inlineStr">
        <is>
          <t>Duo Heavy Cracker (Main Head)</t>
        </is>
      </c>
      <c r="B17" t="inlineStr">
        <is>
          <t>MOLE (Duo - Main)</t>
        </is>
      </c>
      <c r="C17" t="inlineStr">
        <is>
          <t>Helix II</t>
        </is>
      </c>
      <c r="D17" t="inlineStr">
        <is>
          <t>Rieger C3</t>
        </is>
      </c>
      <c r="E17" t="inlineStr">
        <is>
          <t>Surge</t>
        </is>
      </c>
      <c r="F17" t="inlineStr">
        <is>
          <t>Stampede</t>
        </is>
      </c>
      <c r="G17" t="inlineStr">
        <is>
          <t>Sabir / WaveShift</t>
        </is>
      </c>
      <c r="H17" t="inlineStr">
        <is>
          <t>Maximum power output for high-mass/high-resistance rocks. Pair with Assist laser to widen window.</t>
        </is>
      </c>
    </row>
    <row r="18">
      <c r="A18" t="inlineStr">
        <is>
          <t>Duo Heavy Cracker  (Assist Head)</t>
        </is>
      </c>
      <c r="B18" t="inlineStr">
        <is>
          <t>MOLE (Duo - Assist)</t>
        </is>
      </c>
      <c r="C18" t="inlineStr">
        <is>
          <t>Hofstede S2</t>
        </is>
      </c>
      <c r="D18" t="inlineStr">
        <is>
          <t>Focus III</t>
        </is>
      </c>
      <c r="E18" t="inlineStr">
        <is>
          <t>Focus III</t>
        </is>
      </c>
      <c r="F18" t="inlineStr">
        <is>
          <t>Torrent III</t>
        </is>
      </c>
      <c r="G18" t="inlineStr">
        <is>
          <t>—</t>
        </is>
      </c>
      <c r="H18" t="inlineStr">
        <is>
          <t>Primary job is expanding the optimal/green window and  providing fine heat stability while Main cracks.</t>
        </is>
      </c>
    </row>
    <row r="19">
      <c r="A19" t="inlineStr">
        <is>
          <t>Duo Safe All-Rounder (Turret 1)</t>
        </is>
      </c>
      <c r="B19" t="inlineStr">
        <is>
          <t>MOLE (Duo - Primary)</t>
        </is>
      </c>
      <c r="C19" t="inlineStr">
        <is>
          <t>Hofstede S2</t>
        </is>
      </c>
      <c r="D19" t="inlineStr">
        <is>
          <t>Focus III</t>
        </is>
      </c>
      <c r="E19" t="inlineStr">
        <is>
          <t>Focus III</t>
        </is>
      </c>
      <c r="F19" t="inlineStr">
        <is>
          <t>Rieger C3</t>
        </is>
      </c>
      <c r="G19" t="inlineStr">
        <is>
          <t>Boremax</t>
        </is>
      </c>
      <c r="H19" t="inlineStr">
        <is>
          <t>High stability and wide green window. Very safe against desync and accidental overcharge.</t>
        </is>
      </c>
    </row>
    <row r="20">
      <c r="A20" t="inlineStr">
        <is>
          <t>Duo Safe All-Rounder  (Turret 2)</t>
        </is>
      </c>
      <c r="B20" t="inlineStr">
        <is>
          <t>MOLE (Duo - Secondary)</t>
        </is>
      </c>
      <c r="C20" t="inlineStr">
        <is>
          <t>Impact II</t>
        </is>
      </c>
      <c r="D20" t="inlineStr">
        <is>
          <t>Rieger C3</t>
        </is>
      </c>
      <c r="E20" t="inlineStr">
        <is>
          <t>Stampede</t>
        </is>
      </c>
      <c r="F20" t="inlineStr">
        <is>
          <t>Focus III</t>
        </is>
      </c>
      <c r="G20" t="inlineStr">
        <is>
          <t>Optimax</t>
        </is>
      </c>
      <c r="H20" t="inlineStr">
        <is>
          <t>Provides the extra punch needed when encountering  larger mid-to-high mass rocks.</t>
        </is>
      </c>
    </row>
    <row r="21">
      <c r="A21" t="inlineStr">
        <is>
          <t>Duo High-Yield Extractor (Breaker)</t>
        </is>
      </c>
      <c r="B21" t="inlineStr">
        <is>
          <t>MOLE (Duo - Laser 1)</t>
        </is>
      </c>
      <c r="C21" t="inlineStr">
        <is>
          <t>Helix II</t>
        </is>
      </c>
      <c r="D21" t="inlineStr">
        <is>
          <t>Rieger C3</t>
        </is>
      </c>
      <c r="E21" t="inlineStr">
        <is>
          <t>Stampede</t>
        </is>
      </c>
      <c r="F21" t="inlineStr">
        <is>
          <t>Surge</t>
        </is>
      </c>
      <c r="G21" t="inlineStr">
        <is>
          <t>WaveShift</t>
        </is>
      </c>
      <c r="H21" t="inlineStr">
        <is>
          <t>Heavy breaker laser used strictly for initial rock fracturing and secondary splits.</t>
        </is>
      </c>
    </row>
    <row r="22">
      <c r="A22" t="inlineStr">
        <is>
          <t>Duo High-Yield Extractor  (Cleaner)</t>
        </is>
      </c>
      <c r="B22" t="inlineStr">
        <is>
          <t>MOLE (Duo - Laser 2)</t>
        </is>
      </c>
      <c r="C22" t="inlineStr">
        <is>
          <t>Hofstede S2</t>
        </is>
      </c>
      <c r="D22" t="inlineStr">
        <is>
          <t>FLTR-XL</t>
        </is>
      </c>
      <c r="E22" t="inlineStr">
        <is>
          <t>FLTR-XL</t>
        </is>
      </c>
      <c r="F22" t="inlineStr">
        <is>
          <t>Focus III</t>
        </is>
      </c>
      <c r="G22" t="inlineStr">
        <is>
          <t>—</t>
        </is>
      </c>
      <c r="H22" t="inlineStr">
        <is>
          <t>Dedicated extraction &amp; precision laser. Multi-FLTR setup  purges inert material during collection.</t>
        </is>
      </c>
    </row>
    <row r="23">
      <c r="A23" t="inlineStr">
        <is>
          <t>Impact &amp; Dual Hofstede Trio</t>
        </is>
      </c>
      <c r="B23" t="inlineStr">
        <is>
          <t>MISC MOLE (Full Trio)</t>
        </is>
      </c>
      <c r="C23" t="inlineStr">
        <is>
          <t>Impact II (Center) + 2× Hofstede S2</t>
        </is>
      </c>
      <c r="D23" t="inlineStr">
        <is>
          <t>Rieger C3</t>
        </is>
      </c>
      <c r="E23" t="inlineStr">
        <is>
          <t>Stampede</t>
        </is>
      </c>
      <c r="F23" t="inlineStr">
        <is>
          <t>Focus III</t>
        </is>
      </c>
      <c r="G23" t="inlineStr">
        <is>
          <t>BoreMax / WaveShift</t>
        </is>
      </c>
      <c r="H23" t="inlineStr">
        <is>
          <t>Heavy thumper centerpiece paired with 2x Hofstede support lasers. Side lasers slash rock resistance by 30% and widen the green zone, while the 3-slot Impact II provides massive break power and 3,145 extraction throughput.</t>
        </is>
      </c>
    </row>
    <row r="27">
      <c r="A27" t="inlineStr">
        <is>
          <t>General 4.9 advice: Laser power buff + crafting opened solo Lindinium / high-tier rocks that previously required full crews. Still respect instability — gadgets + Brandt/Lifeline save ships. Check UEX for live prices.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28" customWidth="1" min="1" max="1"/>
    <col width="110" customWidth="1" min="2" max="2"/>
  </cols>
  <sheetData>
    <row r="1">
      <c r="A1" s="1" t="inlineStr">
        <is>
          <t>Notes, Sources &amp; Changelog</t>
        </is>
      </c>
    </row>
    <row r="3">
      <c r="A3" s="5" t="inlineStr">
        <is>
          <t>Topic</t>
        </is>
      </c>
      <c r="B3" s="5" t="inlineStr">
        <is>
          <t>Detail</t>
        </is>
      </c>
    </row>
    <row r="4">
      <c r="A4" s="10" t="inlineStr">
        <is>
          <t>Rieger C3 fix</t>
        </is>
      </c>
      <c r="B4" s="17" t="inlineStr">
        <is>
          <t>Was listed as +15%; corrected to +25% (API power_modifier 0.25 / 125% mining laser power).</t>
        </is>
      </c>
    </row>
    <row r="5">
      <c r="A5" s="10" t="inlineStr">
        <is>
          <t>Rieger C1/C2</t>
        </is>
      </c>
      <c r="B5" s="17" t="inlineStr">
        <is>
          <t>Corrected to +15% / +20% (were +5% / +10%).</t>
        </is>
      </c>
    </row>
    <row r="6">
      <c r="A6" s="10" t="inlineStr">
        <is>
          <t>Focus tiers</t>
        </is>
      </c>
      <c r="B6" s="17" t="inlineStr">
        <is>
          <t>Were inverted. Focus=−15%/+30% window, II=−10%/+37%, III=−5%/+40%.</t>
        </is>
      </c>
    </row>
    <row r="7">
      <c r="A7" s="10" t="inlineStr">
        <is>
          <t>Loadout module names</t>
        </is>
      </c>
      <c r="B7" s="17" t="inlineStr">
        <is>
          <t>Dropdowns + name-check row now show module NAMES via data validation on Data!ModuleList. No index/0 leakage.</t>
        </is>
      </c>
    </row>
    <row r="8">
      <c r="A8" s="10" t="inlineStr">
        <is>
          <t>Calculated totals</t>
        </is>
      </c>
      <c r="B8" s="17" t="inlineStr">
        <is>
          <t>Break/Extract totals use INDEX/MATCH against Data sheet; combined totals in C23:C26.</t>
        </is>
      </c>
    </row>
    <row r="9">
      <c r="A9" s="10" t="inlineStr">
        <is>
          <t>Stampede / Surge / Brandt</t>
        </is>
      </c>
      <c r="B9" s="17" t="inlineStr">
        <is>
          <t>Active power bonuses restored (+35% / +50% / +35%). Old sheet had Stampede at 0 and Brandt as −20%.</t>
        </is>
      </c>
    </row>
    <row r="10">
      <c r="A10" s="10" t="inlineStr">
        <is>
          <t>Optimum vs OptiMax</t>
        </is>
      </c>
      <c r="B10" s="17" t="inlineStr">
        <is>
          <t>Optimum=active module; OptiMax=gadget. Clarified.</t>
        </is>
      </c>
    </row>
    <row r="11">
      <c r="A11" s="10" t="inlineStr">
        <is>
          <t>Simeon removed</t>
        </is>
      </c>
      <c r="B11" s="17" t="inlineStr">
        <is>
          <t>Not present in LIVE MiningModifier API — left note rather than inventing stats.</t>
        </is>
      </c>
    </row>
    <row r="12">
      <c r="A12" s="10" t="inlineStr">
        <is>
          <t>Updater</t>
        </is>
      </c>
      <c r="B12" s="17" t="inlineStr">
        <is>
          <t>update_mining_stats.py + Update_Mining_Stats.bat refresh Data sheet from api.star-citizen.wiki.</t>
        </is>
      </c>
    </row>
    <row r="13">
      <c r="A13" s="10" t="inlineStr">
        <is>
          <t>Sources</t>
        </is>
      </c>
      <c r="B13" s="17" t="inlineStr">
        <is>
          <t>https://api.star-citizen.wiki (WeaponMining, MiningModifier, Mining.Gadget). Cross-check: starcitizen.tools / UEX.</t>
        </is>
      </c>
    </row>
    <row r="14">
      <c r="A14" s="10" t="inlineStr">
        <is>
          <t>File version</t>
        </is>
      </c>
      <c r="B14" s="17" t="inlineStr">
        <is>
          <t>v8 — Data sheet SSOT + API sync + loadout formula rebuild — 2026-08-02</t>
        </is>
      </c>
    </row>
    <row r="16">
      <c r="A16" t="inlineStr">
        <is>
          <t>Portable pack (2026-08-02)</t>
        </is>
      </c>
      <c r="B16" t="inlineStr">
        <is>
          <t>All updater files live beside the .xlsx. Paths use script folder / %~dp0 — no Downloads/absolute paths. Zip entire folder to share.</t>
        </is>
      </c>
    </row>
    <row r="17">
      <c r="A17" t="inlineStr">
        <is>
          <t>Auto-update on open</t>
        </is>
      </c>
      <c r="B17" t="inlineStr">
        <is>
          <t>Not used for sharing: macros need Trust Center; Power Query cannot reshape paginated wiki JSON cleanly. Use Update_Mining_Stats.bat.</t>
        </is>
      </c>
    </row>
    <row r="18">
      <c r="A18" t="inlineStr">
        <is>
          <t>Python requirement</t>
        </is>
      </c>
      <c r="B18" t="inlineStr">
        <is>
          <t>Python 3 + py launcher required only to refresh stats. Workbook opens without Python. Install: https://www.python.org/downloads/</t>
        </is>
      </c>
    </row>
    <row r="19">
      <c r="A19" t="inlineStr">
        <is>
          <t>Future (dungeondogs.org)</t>
        </is>
      </c>
      <c r="B19" t="inlineStr">
        <is>
          <t>Same api.star-citizen.wiki data can later power a small web page on the R730. Keep Excel portable pack for offline/share until then.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2026-08-02T22:18:52Z</dcterms:created>
  <dcterms:modified xsi:type="dcterms:W3CDTF">2026-08-02T22:53:22Z</dcterms:modified>
</cp:coreProperties>
</file>